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74E48201-B9A9-4303-82E0-52A1B44BA0E6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7" i="25" l="1"/>
  <c r="F37" i="24"/>
  <c r="J4" i="24" s="1"/>
  <c r="J5" i="24" s="1"/>
  <c r="J4" i="25"/>
  <c r="J5" i="25"/>
  <c r="J36" i="25"/>
  <c r="J36" i="24"/>
  <c r="F37" i="23"/>
  <c r="J4" i="23" s="1"/>
  <c r="F37" i="21"/>
  <c r="J4" i="21" s="1"/>
  <c r="J5" i="21" s="1"/>
  <c r="F37" i="22"/>
  <c r="J4" i="22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48" i="12"/>
  <c r="F45" i="12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L36" i="25" l="1"/>
  <c r="L36" i="24"/>
  <c r="J36" i="23"/>
  <c r="J5" i="23"/>
  <c r="J36" i="21"/>
  <c r="L36" i="21" s="1"/>
  <c r="J36" i="22"/>
  <c r="J5" i="22"/>
  <c r="F37" i="20"/>
  <c r="J36" i="20" s="1"/>
  <c r="F37" i="12"/>
  <c r="J4" i="12" s="1"/>
  <c r="J5" i="12" s="1"/>
  <c r="F37" i="19"/>
  <c r="F37" i="18"/>
  <c r="J36" i="18" s="1"/>
  <c r="F37" i="17"/>
  <c r="J4" i="17" s="1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J4" i="10"/>
  <c r="J5" i="10"/>
  <c r="J5" i="8"/>
  <c r="L36" i="22"/>
  <c r="J4" i="20"/>
  <c r="J5" i="20" s="1"/>
  <c r="L36" i="20" s="1"/>
  <c r="J36" i="19"/>
  <c r="J4" i="19"/>
  <c r="J5" i="19" s="1"/>
  <c r="J4" i="18"/>
  <c r="J5" i="18" s="1"/>
  <c r="L36" i="18" s="1"/>
  <c r="J36" i="17"/>
  <c r="J5" i="17"/>
  <c r="J4" i="16"/>
  <c r="J5" i="16" s="1"/>
  <c r="J36" i="16"/>
  <c r="J4" i="13"/>
  <c r="J5" i="13" s="1"/>
  <c r="L36" i="13" s="1"/>
  <c r="J36" i="12"/>
  <c r="L36" i="12" s="1"/>
  <c r="J36" i="11"/>
  <c r="J4" i="11"/>
  <c r="J5" i="11" s="1"/>
  <c r="J36" i="10"/>
  <c r="J36" i="8"/>
  <c r="J4" i="9"/>
  <c r="J5" i="9" s="1"/>
  <c r="J36" i="15"/>
  <c r="J4" i="14"/>
  <c r="J5" i="14" s="1"/>
  <c r="L36" i="14" s="1"/>
  <c r="F37" i="7"/>
  <c r="J36" i="7" s="1"/>
  <c r="L36" i="19" l="1"/>
  <c r="L36" i="17"/>
  <c r="L36" i="16"/>
  <c r="L36" i="15"/>
  <c r="L36" i="11"/>
  <c r="L36" i="10"/>
  <c r="L36" i="9"/>
  <c r="N36" i="9" s="1"/>
  <c r="L36" i="8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J7" i="11" l="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l="1"/>
  <c r="J39" i="20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<sst xmlns="http://schemas.openxmlformats.org/spreadsheetml/2006/main" count="699" uniqueCount="48">
  <si>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</si>
  <si>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</si>
  <si>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</si>
  <si>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</si>
  <si>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</si>
  <si>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</si>
  <si>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</si>
  <si>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</si>
  <si>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</si>
  <si>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</si>
  <si>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</si>
  <si>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</si>
  <si>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</si>
  <si>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</si>
  <si>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</si>
  <si>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</si>
  <si>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</si>
  <si>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</si>
  <si>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</si>
  <si>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</si>
  <si>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</si>
  <si>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</si>
  <si>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</si>
  <si>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</si>
  <si>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</si>
  <si>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</si>
  <si>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</si>
  <si>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</si>
  <si>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</si>
  <si>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</si>
  <si>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</si>
  <si>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</si>
  <si>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</si>
  <si>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AZİME AKYÜZ</t>
  </si>
  <si>
    <t>V EYYÜP AĞA</t>
  </si>
  <si>
    <t>V. EYYÜP AĞA</t>
  </si>
  <si>
    <t>Azime akyüz Ünlü Süt Müşteri</t>
  </si>
  <si>
    <t>+90 532 651 54 23</t>
  </si>
  <si>
    <t>V. EYYÜP AÜA</t>
  </si>
  <si>
    <t>V.EYYÜP AĞA</t>
  </si>
  <si>
    <t>Z.EYYÜP AĞA</t>
  </si>
  <si>
    <t>13/09 237 LT ANTB. 12 TL</t>
  </si>
  <si>
    <t>14/09 230 LT ANTB. 12 TL</t>
  </si>
  <si>
    <t>15/10/2025 tarihinde İSAK BEY talimatı</t>
  </si>
  <si>
    <t>ile (0,50 tl) zamlı 16,80 olarak belirlenmiştir.</t>
  </si>
  <si>
    <t>V.EYYÜPAĞA</t>
  </si>
  <si>
    <t>Z.EYYÜPAĞA</t>
  </si>
  <si>
    <t>Z.K.EYYÜP 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</si>
</sst>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05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6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6" fillId="0" borderId="0" xfId="210" applyNumberFormat="1" applyAlignment="1">
      <alignment horizontal="left"/>
    </xf>
    <xf numFmtId="4" fontId="16" fillId="0" borderId="0" xfId="210" applyNumberFormat="1"/>
    <xf numFmtId="167" fontId="15" fillId="0" borderId="0" xfId="230" applyNumberFormat="1" applyAlignment="1">
      <alignment horizontal="left"/>
    </xf>
    <xf numFmtId="4" fontId="15" fillId="0" borderId="0" xfId="230" applyNumberFormat="1"/>
    <xf numFmtId="4" fontId="0" fillId="0" borderId="0" xfId="0" applyNumberFormat="1" applyAlignment="1">
      <alignment horizontal="right"/>
    </xf>
    <xf numFmtId="43" fontId="0" fillId="0" borderId="32" xfId="259" applyFont="1" applyFill="1" applyBorder="1"/>
    <xf numFmtId="165" fontId="0" fillId="0" borderId="0" xfId="0" applyNumberFormat="1"/>
    <xf numFmtId="167" fontId="7" fillId="0" borderId="0" xfId="260" applyNumberFormat="1" applyAlignment="1">
      <alignment horizontal="left"/>
    </xf>
    <xf numFmtId="4" fontId="7" fillId="0" borderId="0" xfId="260" applyNumberFormat="1"/>
    <xf numFmtId="43" fontId="0" fillId="0" borderId="11" xfId="259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</cellXfs>
  <cellStyles count="305">
    <cellStyle name="%20 - Vurgu1" xfId="19" builtinId="30" customBuiltin="1"/>
    <cellStyle name="%20 - Vurgu1 10" xfId="212" xr:uid="{D2F12E3D-6BB1-4014-86F4-BBCAABDDC94A}"/>
    <cellStyle name="%20 - Vurgu1 11" xfId="232" xr:uid="{EB19F759-DAD2-49A9-844F-A0E8534EFB63}"/>
    <cellStyle name="%20 - Vurgu1 12" xfId="262" xr:uid="{CE08CC1C-D205-4A27-A4F6-D54578B5AE87}"/>
    <cellStyle name="%20 - Vurgu1 13" xfId="287" xr:uid="{ABBDEE1A-F1DB-4A8E-8629-62A1C32E75F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A2581C82-D8D3-4D8A-BF8B-F395D0F26E83}"/>
    <cellStyle name="%20 - Vurgu2 11" xfId="235" xr:uid="{C420C4B9-C210-4CF0-94C4-7695F87E6F49}"/>
    <cellStyle name="%20 - Vurgu2 12" xfId="265" xr:uid="{42072436-91D6-4AE4-B3CB-BE18D6F510DF}"/>
    <cellStyle name="%20 - Vurgu2 13" xfId="290" xr:uid="{57C345F7-C954-4752-8A69-43778BC1E1E7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3127D409-37B4-4367-9990-2C09C28BB77F}"/>
    <cellStyle name="%20 - Vurgu3 11" xfId="238" xr:uid="{72BBB019-A392-4857-B4D0-CC8D6D8131E3}"/>
    <cellStyle name="%20 - Vurgu3 12" xfId="268" xr:uid="{DC725B93-7D24-40BE-A0D8-52778370CBD8}"/>
    <cellStyle name="%20 - Vurgu3 13" xfId="293" xr:uid="{9682BE90-36B8-4DF5-AE69-849168F7486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053735A2-E608-4F86-AE29-42022B799376}"/>
    <cellStyle name="%20 - Vurgu4 11" xfId="241" xr:uid="{D8EA0AC8-D766-457F-925C-7D5CAC43B62B}"/>
    <cellStyle name="%20 - Vurgu4 12" xfId="271" xr:uid="{3D3A2589-3973-459F-A47B-0ADB1311C3F7}"/>
    <cellStyle name="%20 - Vurgu4 13" xfId="296" xr:uid="{01B6A9AC-964C-4E2A-B56C-7E4367D209D5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7B0E4850-41F7-4277-B99A-308835A057EA}"/>
    <cellStyle name="%20 - Vurgu5 11" xfId="244" xr:uid="{CD54435C-33C2-4172-90FD-EC12DC3FC5B4}"/>
    <cellStyle name="%20 - Vurgu5 12" xfId="274" xr:uid="{1C73A911-7FF5-45D5-B1AD-AFE40D7836E3}"/>
    <cellStyle name="%20 - Vurgu5 13" xfId="299" xr:uid="{A965D1DE-F8E5-4080-801E-36DFB915D18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A6623E63-B2E3-48B5-953C-CD42CA53F3D9}"/>
    <cellStyle name="%20 - Vurgu6 11" xfId="247" xr:uid="{F7ED9EF7-1ED9-4316-A7FF-592C0CF9DD4D}"/>
    <cellStyle name="%20 - Vurgu6 12" xfId="277" xr:uid="{97BD13D4-25BC-4CE5-8EF2-D9492D89FB5C}"/>
    <cellStyle name="%20 - Vurgu6 13" xfId="302" xr:uid="{ACEC091A-AD68-4F1C-AB3E-5AB43EF2B5F4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4F6E6997-01EC-43AD-AA0B-C2364BA26533}"/>
    <cellStyle name="%40 - Vurgu1 11" xfId="233" xr:uid="{75A31ED4-F966-440A-A712-C6A2FC6D1D6E}"/>
    <cellStyle name="%40 - Vurgu1 12" xfId="263" xr:uid="{3B34B79D-CE1F-412E-B6FF-50DE104D99B8}"/>
    <cellStyle name="%40 - Vurgu1 13" xfId="288" xr:uid="{DD94BF3D-3CAC-4E50-8166-8479B6C23AB1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B56D6087-B442-4155-AE20-F3E1AFA3F47F}"/>
    <cellStyle name="%40 - Vurgu2 11" xfId="236" xr:uid="{7D448E03-73B3-4ED7-852D-B2B4AC32641B}"/>
    <cellStyle name="%40 - Vurgu2 12" xfId="266" xr:uid="{0836AF82-D64E-4090-8558-7B29EF347DE0}"/>
    <cellStyle name="%40 - Vurgu2 13" xfId="291" xr:uid="{C4EEDB33-EEC4-481E-8856-ED5DE206EC6C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6A1ED698-DBAE-4A80-9399-9A07160621CF}"/>
    <cellStyle name="%40 - Vurgu3 11" xfId="239" xr:uid="{64AC17B2-71FB-4EC1-8862-1F2732029E7A}"/>
    <cellStyle name="%40 - Vurgu3 12" xfId="269" xr:uid="{6D7FB602-6E94-4B1F-8CF5-357B4B0071FC}"/>
    <cellStyle name="%40 - Vurgu3 13" xfId="294" xr:uid="{5F50B930-63EB-44A7-BC8D-90422060F9B8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DD77145C-D085-492C-80C0-413291EE4AAA}"/>
    <cellStyle name="%40 - Vurgu4 11" xfId="242" xr:uid="{5EAA69BC-3721-4444-8856-2DC418905354}"/>
    <cellStyle name="%40 - Vurgu4 12" xfId="272" xr:uid="{C8CB892D-65B4-4322-8930-FBF2A8AFCF8F}"/>
    <cellStyle name="%40 - Vurgu4 13" xfId="297" xr:uid="{C357436B-9D9E-4808-8710-F18EA977D6C7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7D4D7A8-90A0-42D2-8199-8BB21391622A}"/>
    <cellStyle name="%40 - Vurgu5 11" xfId="245" xr:uid="{4C1DDED4-D2FF-4407-8903-FE820FB39A83}"/>
    <cellStyle name="%40 - Vurgu5 12" xfId="275" xr:uid="{38E2B0C7-2591-4EDC-9268-48D68A9507A2}"/>
    <cellStyle name="%40 - Vurgu5 13" xfId="300" xr:uid="{3443762E-3914-4AF4-A526-52C098F2A15F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5717A025-FA27-4225-B6C7-3245C33412C5}"/>
    <cellStyle name="%40 - Vurgu6 11" xfId="248" xr:uid="{18817F14-E7F6-4BD0-BDB9-17D822F51669}"/>
    <cellStyle name="%40 - Vurgu6 12" xfId="278" xr:uid="{085D9424-FEC0-43CC-8D31-A920A40C833F}"/>
    <cellStyle name="%40 - Vurgu6 13" xfId="303" xr:uid="{60614999-5046-4FD6-AD0D-74E84CD07431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678BEA1-1016-4897-B7B2-BC9DF72DD425}"/>
    <cellStyle name="%60 - Vurgu1 11" xfId="234" xr:uid="{3C1E165D-DD28-4A68-8D14-D9D6C6762B6B}"/>
    <cellStyle name="%60 - Vurgu1 12" xfId="264" xr:uid="{C40D5990-6EA6-49FA-8621-F1F9C54ED96C}"/>
    <cellStyle name="%60 - Vurgu1 13" xfId="289" xr:uid="{963D37BB-5EAA-49F4-A689-587D14E4B6A7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11B8BFC9-7975-4FB8-8367-F59DD90705E6}"/>
    <cellStyle name="%60 - Vurgu2 11" xfId="237" xr:uid="{F3843769-8C09-4ADC-826D-ACDD9CAF3D90}"/>
    <cellStyle name="%60 - Vurgu2 12" xfId="267" xr:uid="{D7106F44-47BD-45D5-AD75-8CB28097AABB}"/>
    <cellStyle name="%60 - Vurgu2 13" xfId="292" xr:uid="{C2D620D0-6747-41F2-9838-3EEB28769053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682AD63D-FE42-4EBE-BDB0-C5DA66D42577}"/>
    <cellStyle name="%60 - Vurgu3 11" xfId="240" xr:uid="{BAD5E1F8-E296-43D2-9513-C7B209EF8AD2}"/>
    <cellStyle name="%60 - Vurgu3 12" xfId="270" xr:uid="{AE2B9D41-E2B0-4D39-9697-26B51EE7D4EB}"/>
    <cellStyle name="%60 - Vurgu3 13" xfId="295" xr:uid="{A18736BA-A24B-4043-BFA8-6CFD5BAB850A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9E8A7B3-C82E-488D-8BCC-56308871E82A}"/>
    <cellStyle name="%60 - Vurgu4 11" xfId="243" xr:uid="{487F4AED-7A23-4D1F-A68E-6486FAF1EDE6}"/>
    <cellStyle name="%60 - Vurgu4 12" xfId="273" xr:uid="{D68AB3BB-1DCE-43CD-A027-156F23F10BFD}"/>
    <cellStyle name="%60 - Vurgu4 13" xfId="298" xr:uid="{2E5868F7-A572-477A-9C17-1E692C0765FD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8225E8B-BC0C-45FF-BA41-87AE14DE3B17}"/>
    <cellStyle name="%60 - Vurgu5 11" xfId="246" xr:uid="{D9F76F0B-D1BB-4E34-8B39-96A3036BECBA}"/>
    <cellStyle name="%60 - Vurgu5 12" xfId="276" xr:uid="{E6D342AF-F0C9-4924-B3D1-7A0F19DF15CB}"/>
    <cellStyle name="%60 - Vurgu5 13" xfId="301" xr:uid="{5F76E482-9B42-4AC2-84A9-4386F526B40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D09BCC7C-B26D-45FC-80F4-A99BB1F7CE72}"/>
    <cellStyle name="%60 - Vurgu6 11" xfId="249" xr:uid="{9E8BC6A0-7058-430F-BCE5-26C636D304BF}"/>
    <cellStyle name="%60 - Vurgu6 12" xfId="279" xr:uid="{1E9B6A0F-2B93-4361-936A-1B299530A5A4}"/>
    <cellStyle name="%60 - Vurgu6 13" xfId="304" xr:uid="{DD0123C2-A59A-4AD0-9C9D-4D5E08C800C9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797131E1-DA7A-421F-A42A-69103C767D28}"/>
    <cellStyle name="Normal 16" xfId="230" xr:uid="{EA4FDEF6-2CB5-4519-A696-10344FA68ACF}"/>
    <cellStyle name="Normal 17" xfId="250" xr:uid="{1144DF6A-E08A-4411-B860-A29E06963A3D}"/>
    <cellStyle name="Normal 18" xfId="258" xr:uid="{7ACA7746-CA36-43D8-B35F-5912999FFF28}"/>
    <cellStyle name="Normal 19" xfId="251" xr:uid="{023E15BF-2CA7-4CDA-A2BD-635219987D43}"/>
    <cellStyle name="Normal 2" xfId="47" xr:uid="{5AA281CE-7654-48E3-B4A7-93E3DD1EC944}"/>
    <cellStyle name="Normal 20" xfId="252" xr:uid="{73DCD46B-DEC0-41A1-92B7-F4A5D67A08C9}"/>
    <cellStyle name="Normal 21" xfId="260" xr:uid="{21470343-75FE-48E4-9259-E6D34AC31487}"/>
    <cellStyle name="Normal 22" xfId="280" xr:uid="{94518CA8-BDA0-433B-BE1F-1D6408CD1602}"/>
    <cellStyle name="Normal 23" xfId="285" xr:uid="{E823697C-0BE6-4BCA-9032-FCBB2E97D633}"/>
    <cellStyle name="Normal 25" xfId="281" xr:uid="{793F2E26-62C0-4D5F-9559-79C1FE356DBB}"/>
    <cellStyle name="Normal 27" xfId="282" xr:uid="{8510B8CD-B4C7-4EAF-B9F9-BF24AAC33C59}"/>
    <cellStyle name="Normal 3" xfId="49" xr:uid="{AE82479F-B4E6-468A-9DB8-EC15B8AC28EC}"/>
    <cellStyle name="Normal 30" xfId="253" xr:uid="{867D060B-200F-4BBD-9304-A1DD6EDEF660}"/>
    <cellStyle name="Normal 31" xfId="283" xr:uid="{16213BD0-8589-4FF7-AEF0-156E8F74F6C8}"/>
    <cellStyle name="Normal 33" xfId="254" xr:uid="{98E4D4DE-1D98-4547-BA2E-B1402759EF04}"/>
    <cellStyle name="Normal 34" xfId="255" xr:uid="{70DBF2E3-B70C-4EEE-9465-7A688F76A024}"/>
    <cellStyle name="Normal 35" xfId="284" xr:uid="{C7040DA0-6680-43B9-8F36-9825DAD69E9C}"/>
    <cellStyle name="Normal 37" xfId="256" xr:uid="{9792AAA7-0C36-4F06-9C5F-ED8E5720CC1C}"/>
    <cellStyle name="Normal 38" xfId="257" xr:uid="{8DB5D9EC-B128-440F-B492-E8AEED0B2560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5785040-64FA-45A3-8A6A-A0BA2A0E4049}"/>
    <cellStyle name="Not 13" xfId="231" xr:uid="{2090969E-9D97-4486-82AE-67552D206D22}"/>
    <cellStyle name="Not 14" xfId="261" xr:uid="{C2DE57BD-3330-43C1-A6FC-605428EFD6BC}"/>
    <cellStyle name="Not 15" xfId="286" xr:uid="{8CFAC553-07A6-4B7A-9B8A-3D3E71B1071A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9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4"/>
  <sheetViews>
    <sheetView zoomScale="85" zoomScaleNormal="85" workbookViewId="0">
      <selection activeCell="L11" sqref="L11: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294</v>
      </c>
      <c r="D4" s="9"/>
      <c r="E4" s="10">
        <v>13.25</v>
      </c>
      <c r="F4" s="33">
        <f>E4*C4</f>
        <v>3895.5</v>
      </c>
      <c r="G4" s="11"/>
      <c r="H4" s="12" t="s">
        <v>6</v>
      </c>
      <c r="I4" s="13">
        <v>0.01</v>
      </c>
      <c r="J4" s="14">
        <f>(F36+F37)*I4</f>
        <v>1557.9349999999999</v>
      </c>
    </row>
    <row r="5" spans="2:29" x14ac:dyDescent="0.25">
      <c r="B5" s="7">
        <v>45628</v>
      </c>
      <c r="C5" s="8">
        <v>270.5</v>
      </c>
      <c r="D5" s="9"/>
      <c r="E5" s="10">
        <v>13.25</v>
      </c>
      <c r="F5" s="33">
        <f t="shared" ref="F5:F34" si="0">E5*C5</f>
        <v>3584.125</v>
      </c>
      <c r="G5" s="11"/>
      <c r="H5" s="12" t="s">
        <v>7</v>
      </c>
      <c r="I5" s="13">
        <v>1E-3</v>
      </c>
      <c r="J5" s="14">
        <f>(F36+F37)*I5</f>
        <v>155.79349999999999</v>
      </c>
    </row>
    <row r="6" spans="2:29" x14ac:dyDescent="0.25">
      <c r="B6" s="7">
        <v>45629</v>
      </c>
      <c r="C6" s="8">
        <v>369</v>
      </c>
      <c r="D6" s="9"/>
      <c r="E6" s="10">
        <v>13.25</v>
      </c>
      <c r="F6" s="33">
        <f t="shared" si="0"/>
        <v>4889.25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309</v>
      </c>
      <c r="D7" s="9"/>
      <c r="E7" s="10">
        <v>13.25</v>
      </c>
      <c r="F7" s="33">
        <f t="shared" si="0"/>
        <v>4094.25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333.5</v>
      </c>
      <c r="D8" s="9"/>
      <c r="E8" s="10">
        <v>13.25</v>
      </c>
      <c r="F8" s="33">
        <f t="shared" si="0"/>
        <v>4418.875</v>
      </c>
      <c r="G8" s="15">
        <v>45672</v>
      </c>
      <c r="H8" s="16" t="s">
        <v>34</v>
      </c>
      <c r="I8" s="17"/>
      <c r="J8" s="18">
        <v>98635.69</v>
      </c>
    </row>
    <row r="9" spans="2:29" x14ac:dyDescent="0.25">
      <c r="B9" s="7">
        <v>45632</v>
      </c>
      <c r="C9" s="8">
        <v>320</v>
      </c>
      <c r="D9" s="9"/>
      <c r="E9" s="10">
        <v>13.25</v>
      </c>
      <c r="F9" s="33">
        <f t="shared" si="0"/>
        <v>4240</v>
      </c>
      <c r="G9" s="15">
        <v>45672</v>
      </c>
      <c r="H9" s="16" t="s">
        <v>34</v>
      </c>
      <c r="I9" s="17"/>
      <c r="J9" s="18">
        <v>55444.08</v>
      </c>
    </row>
    <row r="10" spans="2:29" x14ac:dyDescent="0.25">
      <c r="B10" s="7">
        <v>45633</v>
      </c>
      <c r="C10" s="8">
        <v>322.5</v>
      </c>
      <c r="D10" s="9"/>
      <c r="E10" s="10">
        <v>13.25</v>
      </c>
      <c r="F10" s="33">
        <f t="shared" si="0"/>
        <v>4273.125</v>
      </c>
      <c r="G10" s="15"/>
      <c r="H10" s="16"/>
      <c r="I10" s="17"/>
      <c r="J10" s="18"/>
    </row>
    <row r="11" spans="2:29" x14ac:dyDescent="0.25">
      <c r="B11" s="7">
        <v>45634</v>
      </c>
      <c r="C11" s="8">
        <v>330</v>
      </c>
      <c r="D11" s="9"/>
      <c r="E11" s="10">
        <v>13.25</v>
      </c>
      <c r="F11" s="33">
        <f t="shared" si="0"/>
        <v>4372.5</v>
      </c>
      <c r="G11" s="19"/>
      <c r="H11" s="16"/>
      <c r="I11" s="17"/>
      <c r="J11" s="18"/>
      <c r="L11" t="s">
        <v>36</v>
      </c>
    </row>
    <row r="12" spans="2:29" x14ac:dyDescent="0.25">
      <c r="B12" s="7">
        <v>45635</v>
      </c>
      <c r="C12" s="8">
        <v>327</v>
      </c>
      <c r="D12" s="9"/>
      <c r="E12" s="10">
        <v>13.25</v>
      </c>
      <c r="F12" s="33">
        <f t="shared" si="0"/>
        <v>4332.75</v>
      </c>
      <c r="G12" s="19"/>
      <c r="H12" s="16"/>
      <c r="I12" s="17"/>
      <c r="J12" s="18"/>
      <c r="L12" t="s">
        <v>37</v>
      </c>
    </row>
    <row r="13" spans="2:29" x14ac:dyDescent="0.25">
      <c r="B13" s="7">
        <v>45636</v>
      </c>
      <c r="C13" s="8">
        <v>331.5</v>
      </c>
      <c r="D13" s="9"/>
      <c r="E13" s="10">
        <v>13.25</v>
      </c>
      <c r="F13" s="33">
        <f t="shared" si="0"/>
        <v>4392.375</v>
      </c>
      <c r="G13" s="19"/>
      <c r="H13" s="16"/>
      <c r="I13" s="17"/>
      <c r="J13" s="18"/>
    </row>
    <row r="14" spans="2:29" x14ac:dyDescent="0.25">
      <c r="B14" s="7">
        <v>45637</v>
      </c>
      <c r="C14" s="8">
        <v>382</v>
      </c>
      <c r="D14" s="9"/>
      <c r="E14" s="10">
        <v>13.25</v>
      </c>
      <c r="F14" s="33">
        <f t="shared" si="0"/>
        <v>5061.5</v>
      </c>
      <c r="G14" s="19"/>
      <c r="H14" s="16"/>
      <c r="I14" s="17"/>
      <c r="J14" s="18"/>
    </row>
    <row r="15" spans="2:29" x14ac:dyDescent="0.25">
      <c r="B15" s="7">
        <v>45638</v>
      </c>
      <c r="C15" s="8">
        <v>348.5</v>
      </c>
      <c r="D15" s="9"/>
      <c r="E15" s="10">
        <v>13.25</v>
      </c>
      <c r="F15" s="33">
        <f t="shared" si="0"/>
        <v>4617.625</v>
      </c>
      <c r="G15" s="19"/>
      <c r="H15" s="16"/>
      <c r="I15" s="17"/>
      <c r="J15" s="18"/>
    </row>
    <row r="16" spans="2:29" x14ac:dyDescent="0.25">
      <c r="B16" s="7">
        <v>45639</v>
      </c>
      <c r="C16" s="8">
        <v>343</v>
      </c>
      <c r="D16" s="9"/>
      <c r="E16" s="10">
        <v>13.25</v>
      </c>
      <c r="F16" s="33">
        <f t="shared" si="0"/>
        <v>4544.75</v>
      </c>
      <c r="G16" s="19"/>
      <c r="H16" s="16"/>
      <c r="I16" s="17"/>
      <c r="J16" s="18"/>
    </row>
    <row r="17" spans="2:10" x14ac:dyDescent="0.25">
      <c r="B17" s="7">
        <v>45640</v>
      </c>
      <c r="C17" s="8">
        <v>362.5</v>
      </c>
      <c r="D17" s="9"/>
      <c r="E17" s="10">
        <v>13.25</v>
      </c>
      <c r="F17" s="33">
        <f t="shared" si="0"/>
        <v>4803.125</v>
      </c>
      <c r="G17" s="19"/>
      <c r="H17" s="16"/>
      <c r="I17" s="17"/>
      <c r="J17" s="18"/>
    </row>
    <row r="18" spans="2:10" x14ac:dyDescent="0.25">
      <c r="B18" s="7">
        <v>45641</v>
      </c>
      <c r="C18" s="8">
        <v>374.5</v>
      </c>
      <c r="D18" s="9"/>
      <c r="E18" s="10">
        <v>13.25</v>
      </c>
      <c r="F18" s="33">
        <f t="shared" si="0"/>
        <v>4962.125</v>
      </c>
      <c r="G18" s="19"/>
      <c r="H18" s="16"/>
      <c r="I18" s="17"/>
      <c r="J18" s="18"/>
    </row>
    <row r="19" spans="2:10" x14ac:dyDescent="0.25">
      <c r="B19" s="7">
        <v>45642</v>
      </c>
      <c r="C19" s="8">
        <v>391</v>
      </c>
      <c r="D19" s="9"/>
      <c r="E19" s="10">
        <v>13.25</v>
      </c>
      <c r="F19" s="33">
        <f t="shared" si="0"/>
        <v>5180.75</v>
      </c>
      <c r="G19" s="19"/>
      <c r="H19" s="16"/>
      <c r="I19" s="17"/>
      <c r="J19" s="18"/>
    </row>
    <row r="20" spans="2:10" x14ac:dyDescent="0.25">
      <c r="B20" s="7">
        <v>45643</v>
      </c>
      <c r="C20" s="8">
        <v>397</v>
      </c>
      <c r="D20" s="9"/>
      <c r="E20" s="10">
        <v>13.25</v>
      </c>
      <c r="F20" s="33">
        <f t="shared" si="0"/>
        <v>5260.25</v>
      </c>
      <c r="G20" s="19"/>
      <c r="H20" s="16"/>
      <c r="I20" s="17"/>
      <c r="J20" s="18"/>
    </row>
    <row r="21" spans="2:10" x14ac:dyDescent="0.25">
      <c r="B21" s="7">
        <v>45644</v>
      </c>
      <c r="C21" s="8">
        <v>427</v>
      </c>
      <c r="D21" s="9"/>
      <c r="E21" s="10">
        <v>13.25</v>
      </c>
      <c r="F21" s="33">
        <f t="shared" si="0"/>
        <v>5657.75</v>
      </c>
      <c r="G21" s="19"/>
      <c r="H21" s="16"/>
      <c r="I21" s="17"/>
      <c r="J21" s="18"/>
    </row>
    <row r="22" spans="2:10" x14ac:dyDescent="0.25">
      <c r="B22" s="7">
        <v>45645</v>
      </c>
      <c r="C22" s="8">
        <v>440</v>
      </c>
      <c r="D22" s="9"/>
      <c r="E22" s="10">
        <v>13.25</v>
      </c>
      <c r="F22" s="33">
        <f t="shared" si="0"/>
        <v>5830</v>
      </c>
      <c r="G22" s="19"/>
      <c r="H22" s="16"/>
      <c r="I22" s="17"/>
      <c r="J22" s="18"/>
    </row>
    <row r="23" spans="2:10" x14ac:dyDescent="0.25">
      <c r="B23" s="7">
        <v>45646</v>
      </c>
      <c r="C23" s="8">
        <v>421</v>
      </c>
      <c r="D23" s="9"/>
      <c r="E23" s="10">
        <v>13.25</v>
      </c>
      <c r="F23" s="33">
        <f t="shared" si="0"/>
        <v>5578.25</v>
      </c>
      <c r="G23" s="19"/>
      <c r="H23" s="16"/>
      <c r="I23" s="17"/>
      <c r="J23" s="18"/>
    </row>
    <row r="24" spans="2:10" x14ac:dyDescent="0.25">
      <c r="B24" s="7">
        <v>45647</v>
      </c>
      <c r="C24" s="8">
        <v>433.5</v>
      </c>
      <c r="D24" s="9"/>
      <c r="E24" s="10">
        <v>13.25</v>
      </c>
      <c r="F24" s="33">
        <f t="shared" si="0"/>
        <v>5743.875</v>
      </c>
      <c r="G24" s="19"/>
      <c r="H24" s="16"/>
      <c r="I24" s="17"/>
      <c r="J24" s="18"/>
    </row>
    <row r="25" spans="2:10" x14ac:dyDescent="0.25">
      <c r="B25" s="7">
        <v>45648</v>
      </c>
      <c r="C25" s="8">
        <v>417.5</v>
      </c>
      <c r="D25" s="9"/>
      <c r="E25" s="10">
        <v>13.25</v>
      </c>
      <c r="F25" s="33">
        <f t="shared" si="0"/>
        <v>5531.875</v>
      </c>
      <c r="G25" s="19"/>
      <c r="H25" s="16"/>
      <c r="I25" s="17"/>
      <c r="J25" s="18"/>
    </row>
    <row r="26" spans="2:10" x14ac:dyDescent="0.25">
      <c r="B26" s="7">
        <v>45649</v>
      </c>
      <c r="C26" s="8">
        <v>431</v>
      </c>
      <c r="D26" s="9"/>
      <c r="E26" s="10">
        <v>13.25</v>
      </c>
      <c r="F26" s="33">
        <f t="shared" si="0"/>
        <v>5710.75</v>
      </c>
      <c r="G26" s="19"/>
      <c r="H26" s="16"/>
      <c r="I26" s="17"/>
      <c r="J26" s="18"/>
    </row>
    <row r="27" spans="2:10" x14ac:dyDescent="0.25">
      <c r="B27" s="7">
        <v>45650</v>
      </c>
      <c r="C27" s="8">
        <v>447</v>
      </c>
      <c r="D27" s="9"/>
      <c r="E27" s="10">
        <v>13.25</v>
      </c>
      <c r="F27" s="33">
        <f t="shared" si="0"/>
        <v>5922.75</v>
      </c>
      <c r="G27" s="19"/>
      <c r="H27" s="16"/>
      <c r="I27" s="17"/>
      <c r="J27" s="18"/>
    </row>
    <row r="28" spans="2:10" x14ac:dyDescent="0.25">
      <c r="B28" s="7">
        <v>45651</v>
      </c>
      <c r="C28" s="8">
        <v>408</v>
      </c>
      <c r="D28" s="9"/>
      <c r="E28" s="10">
        <v>13.25</v>
      </c>
      <c r="F28" s="33">
        <f t="shared" si="0"/>
        <v>5406</v>
      </c>
      <c r="G28" s="19"/>
      <c r="H28" s="16"/>
      <c r="I28" s="17"/>
      <c r="J28" s="18"/>
    </row>
    <row r="29" spans="2:10" x14ac:dyDescent="0.25">
      <c r="B29" s="7">
        <v>45652</v>
      </c>
      <c r="C29" s="8">
        <v>433</v>
      </c>
      <c r="D29" s="9"/>
      <c r="E29" s="10">
        <v>13.25</v>
      </c>
      <c r="F29" s="33">
        <f t="shared" si="0"/>
        <v>5737.25</v>
      </c>
      <c r="G29" s="19"/>
      <c r="H29" s="16"/>
      <c r="I29" s="17"/>
      <c r="J29" s="18"/>
    </row>
    <row r="30" spans="2:10" x14ac:dyDescent="0.25">
      <c r="B30" s="7">
        <v>45653</v>
      </c>
      <c r="C30" s="8">
        <v>432.5</v>
      </c>
      <c r="D30" s="9"/>
      <c r="E30" s="10">
        <v>13.25</v>
      </c>
      <c r="F30" s="33">
        <f t="shared" si="0"/>
        <v>5730.625</v>
      </c>
      <c r="G30" s="19"/>
      <c r="H30" s="16"/>
      <c r="I30" s="17"/>
      <c r="J30" s="18"/>
    </row>
    <row r="31" spans="2:10" x14ac:dyDescent="0.25">
      <c r="B31" s="7">
        <v>45654</v>
      </c>
      <c r="C31" s="8">
        <v>430.5</v>
      </c>
      <c r="D31" s="9"/>
      <c r="E31" s="10">
        <v>13.25</v>
      </c>
      <c r="F31" s="33">
        <f t="shared" si="0"/>
        <v>5704.125</v>
      </c>
      <c r="G31" s="19"/>
      <c r="H31" s="16"/>
      <c r="I31" s="17"/>
      <c r="J31" s="18"/>
    </row>
    <row r="32" spans="2:10" x14ac:dyDescent="0.25">
      <c r="B32" s="7">
        <v>45655</v>
      </c>
      <c r="C32" s="8">
        <v>408</v>
      </c>
      <c r="D32" s="9"/>
      <c r="E32" s="10">
        <v>13.25</v>
      </c>
      <c r="F32" s="33">
        <f t="shared" si="0"/>
        <v>5406</v>
      </c>
      <c r="G32" s="19"/>
      <c r="H32" s="16"/>
      <c r="I32" s="17"/>
      <c r="J32" s="18"/>
    </row>
    <row r="33" spans="2:13" x14ac:dyDescent="0.25">
      <c r="B33" s="7">
        <v>45656</v>
      </c>
      <c r="C33" s="8">
        <v>411</v>
      </c>
      <c r="D33" s="9"/>
      <c r="E33" s="10">
        <v>13.25</v>
      </c>
      <c r="F33" s="33">
        <f t="shared" si="0"/>
        <v>5445.75</v>
      </c>
      <c r="G33" s="19"/>
      <c r="H33" s="16"/>
      <c r="I33" s="17"/>
      <c r="J33" s="18"/>
    </row>
    <row r="34" spans="2:13" ht="15.75" thickBot="1" x14ac:dyDescent="0.3">
      <c r="B34" s="34">
        <v>45657</v>
      </c>
      <c r="C34" s="35">
        <v>412.5</v>
      </c>
      <c r="D34" s="36"/>
      <c r="E34" s="37">
        <v>13.25</v>
      </c>
      <c r="F34" s="38">
        <f t="shared" si="0"/>
        <v>5465.625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11758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155793.49849999999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155793.5</v>
      </c>
      <c r="L36" s="31">
        <f>J36-J4-J5-J6</f>
        <v>154079.7715</v>
      </c>
    </row>
    <row r="37" spans="2:13" x14ac:dyDescent="0.25">
      <c r="B37" s="26" t="s">
        <v>14</v>
      </c>
      <c r="C37" s="30">
        <f>C35</f>
        <v>11758</v>
      </c>
      <c r="D37" s="9">
        <f>D35/1.03</f>
        <v>0</v>
      </c>
      <c r="E37" s="10"/>
      <c r="F37" s="33">
        <f>SUM(F4:F36)</f>
        <v>155793.5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1.500000013038516E-3</v>
      </c>
    </row>
    <row r="40" spans="2:13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3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3" x14ac:dyDescent="0.25">
      <c r="J42" s="31"/>
    </row>
    <row r="43" spans="2:13" x14ac:dyDescent="0.25">
      <c r="J43" s="31"/>
    </row>
    <row r="44" spans="2:13" x14ac:dyDescent="0.25">
      <c r="L44" s="52"/>
      <c r="M44" s="53"/>
    </row>
    <row r="45" spans="2:13" x14ac:dyDescent="0.25">
      <c r="L45" s="52"/>
      <c r="M45" s="53"/>
    </row>
    <row r="46" spans="2:13" x14ac:dyDescent="0.25">
      <c r="L46" s="52"/>
      <c r="M46" s="53"/>
    </row>
    <row r="47" spans="2:13" x14ac:dyDescent="0.25">
      <c r="L47" s="52"/>
      <c r="M47" s="53"/>
    </row>
    <row r="48" spans="2:13" x14ac:dyDescent="0.25">
      <c r="L48" s="52"/>
      <c r="M48" s="53"/>
    </row>
    <row r="49" spans="12:13" x14ac:dyDescent="0.25">
      <c r="L49" s="52"/>
      <c r="M49" s="53"/>
    </row>
    <row r="50" spans="12:13" x14ac:dyDescent="0.25">
      <c r="L50" s="52"/>
      <c r="M50" s="53"/>
    </row>
    <row r="51" spans="12:13" x14ac:dyDescent="0.25">
      <c r="L51" s="52"/>
      <c r="M51" s="53"/>
    </row>
    <row r="52" spans="12:13" x14ac:dyDescent="0.25">
      <c r="L52" s="52"/>
      <c r="M52" s="53"/>
    </row>
    <row r="53" spans="12:13" x14ac:dyDescent="0.25">
      <c r="L53" s="52"/>
      <c r="M53" s="53"/>
    </row>
    <row r="54" spans="12:13" x14ac:dyDescent="0.25">
      <c r="L54" s="52"/>
      <c r="M54" s="53"/>
    </row>
    <row r="55" spans="12:13" x14ac:dyDescent="0.25">
      <c r="L55" s="52"/>
      <c r="M55" s="53"/>
    </row>
    <row r="56" spans="12:13" x14ac:dyDescent="0.25">
      <c r="L56" s="52"/>
      <c r="M56" s="53"/>
    </row>
    <row r="57" spans="12:13" x14ac:dyDescent="0.25">
      <c r="L57" s="52"/>
      <c r="M57" s="53"/>
    </row>
    <row r="58" spans="12:13" x14ac:dyDescent="0.25">
      <c r="L58" s="52"/>
      <c r="M58" s="53"/>
    </row>
    <row r="59" spans="12:13" x14ac:dyDescent="0.25">
      <c r="L59" s="52"/>
      <c r="M59" s="53"/>
    </row>
    <row r="60" spans="12:13" x14ac:dyDescent="0.25">
      <c r="L60" s="52"/>
      <c r="M60" s="53"/>
    </row>
    <row r="61" spans="12:13" x14ac:dyDescent="0.25">
      <c r="L61" s="52"/>
      <c r="M61" s="53"/>
    </row>
    <row r="62" spans="12:13" x14ac:dyDescent="0.25">
      <c r="L62" s="52"/>
      <c r="M62" s="53"/>
    </row>
    <row r="63" spans="12:13" x14ac:dyDescent="0.25">
      <c r="L63" s="52"/>
      <c r="M63" s="53"/>
    </row>
    <row r="64" spans="12:13" x14ac:dyDescent="0.25">
      <c r="L64" s="52"/>
      <c r="M64" s="53"/>
    </row>
    <row r="65" spans="12:13" x14ac:dyDescent="0.25">
      <c r="L65" s="52"/>
      <c r="M65" s="53"/>
    </row>
    <row r="66" spans="12:13" x14ac:dyDescent="0.25">
      <c r="L66" s="52"/>
      <c r="M66" s="53"/>
    </row>
    <row r="67" spans="12:13" x14ac:dyDescent="0.25">
      <c r="L67" s="52"/>
      <c r="M67" s="53"/>
    </row>
    <row r="68" spans="12:13" x14ac:dyDescent="0.25">
      <c r="L68" s="52"/>
      <c r="M68" s="53"/>
    </row>
    <row r="69" spans="12:13" x14ac:dyDescent="0.25">
      <c r="L69" s="52"/>
      <c r="M69" s="53"/>
    </row>
    <row r="70" spans="12:13" x14ac:dyDescent="0.25">
      <c r="L70" s="52"/>
      <c r="M70" s="53"/>
    </row>
    <row r="71" spans="12:13" x14ac:dyDescent="0.25">
      <c r="L71" s="52"/>
      <c r="M71" s="53"/>
    </row>
    <row r="72" spans="12:13" x14ac:dyDescent="0.25">
      <c r="L72" s="52"/>
      <c r="M72" s="53"/>
    </row>
    <row r="73" spans="12:13" x14ac:dyDescent="0.25">
      <c r="L73" s="52"/>
      <c r="M73" s="53"/>
    </row>
    <row r="74" spans="12:13" x14ac:dyDescent="0.25">
      <c r="L74" s="52"/>
      <c r="M74" s="5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426</v>
      </c>
      <c r="D4" s="9"/>
      <c r="E4" s="10">
        <v>15.2</v>
      </c>
      <c r="F4" s="33">
        <f>E4*C4</f>
        <v>6475.2</v>
      </c>
      <c r="G4" s="11"/>
      <c r="H4" s="12" t="s">
        <v>6</v>
      </c>
      <c r="I4" s="13">
        <v>0.01</v>
      </c>
      <c r="J4" s="14">
        <f>(F36+F37)*I4</f>
        <v>1916.644</v>
      </c>
      <c r="L4" s="54"/>
      <c r="M4" s="55"/>
    </row>
    <row r="5" spans="2:29" x14ac:dyDescent="0.25">
      <c r="B5" s="7">
        <v>45659</v>
      </c>
      <c r="C5" s="8">
        <v>403</v>
      </c>
      <c r="D5" s="9"/>
      <c r="E5" s="10">
        <v>15.2</v>
      </c>
      <c r="F5" s="33">
        <f t="shared" ref="F5:F34" si="0">E5*C5</f>
        <v>6125.5999999999995</v>
      </c>
      <c r="G5" s="11"/>
      <c r="H5" s="12" t="s">
        <v>7</v>
      </c>
      <c r="I5" s="13">
        <v>1E-3</v>
      </c>
      <c r="J5" s="14">
        <f>(F36+F37-J4-J6)*I5</f>
        <v>189.74775600000001</v>
      </c>
      <c r="L5" s="54"/>
      <c r="M5" s="55"/>
    </row>
    <row r="6" spans="2:29" x14ac:dyDescent="0.25">
      <c r="B6" s="7">
        <v>45660</v>
      </c>
      <c r="C6" s="8">
        <v>423.5</v>
      </c>
      <c r="D6" s="9"/>
      <c r="E6" s="10">
        <v>15.2</v>
      </c>
      <c r="F6" s="33">
        <f t="shared" si="0"/>
        <v>6437.2</v>
      </c>
      <c r="G6" s="11"/>
      <c r="H6" s="12" t="s">
        <v>8</v>
      </c>
      <c r="I6" s="13"/>
      <c r="J6" s="14"/>
      <c r="L6" s="54"/>
      <c r="M6" s="55"/>
    </row>
    <row r="7" spans="2:29" x14ac:dyDescent="0.25">
      <c r="B7" s="7">
        <v>45661</v>
      </c>
      <c r="C7" s="8">
        <v>416</v>
      </c>
      <c r="D7" s="9"/>
      <c r="E7" s="10">
        <v>15.2</v>
      </c>
      <c r="F7" s="33">
        <f t="shared" si="0"/>
        <v>6323.2</v>
      </c>
      <c r="G7" s="11"/>
      <c r="H7" s="12" t="s">
        <v>9</v>
      </c>
      <c r="I7" s="13"/>
      <c r="J7" s="14">
        <f>'ARALIK 2024'!J39*-1</f>
        <v>-1.500000013038516E-3</v>
      </c>
      <c r="L7" s="54"/>
      <c r="M7" s="55"/>
    </row>
    <row r="8" spans="2:29" x14ac:dyDescent="0.25">
      <c r="B8" s="7">
        <v>45662</v>
      </c>
      <c r="C8" s="8">
        <v>424.5</v>
      </c>
      <c r="D8" s="9"/>
      <c r="E8" s="10">
        <v>15.2</v>
      </c>
      <c r="F8" s="33">
        <f t="shared" si="0"/>
        <v>6452.4</v>
      </c>
      <c r="G8" s="15">
        <v>45716</v>
      </c>
      <c r="H8" s="16" t="s">
        <v>35</v>
      </c>
      <c r="I8" s="17"/>
      <c r="J8" s="18">
        <v>189556.09</v>
      </c>
      <c r="L8" s="54"/>
      <c r="M8" s="55"/>
    </row>
    <row r="9" spans="2:29" x14ac:dyDescent="0.25">
      <c r="B9" s="7">
        <v>45663</v>
      </c>
      <c r="C9" s="8">
        <v>413.5</v>
      </c>
      <c r="D9" s="9"/>
      <c r="E9" s="10">
        <v>15.2</v>
      </c>
      <c r="F9" s="33">
        <f t="shared" si="0"/>
        <v>6285.2</v>
      </c>
      <c r="G9" s="15"/>
      <c r="H9" s="16"/>
      <c r="I9" s="17"/>
      <c r="J9" s="18"/>
      <c r="L9" t="s">
        <v>36</v>
      </c>
      <c r="M9" s="55"/>
    </row>
    <row r="10" spans="2:29" x14ac:dyDescent="0.25">
      <c r="B10" s="7">
        <v>45664</v>
      </c>
      <c r="C10" s="8">
        <v>409.5</v>
      </c>
      <c r="D10" s="9"/>
      <c r="E10" s="10">
        <v>15.2</v>
      </c>
      <c r="F10" s="33">
        <f t="shared" si="0"/>
        <v>6224.4</v>
      </c>
      <c r="G10" s="15"/>
      <c r="H10" s="16"/>
      <c r="I10" s="17"/>
      <c r="J10" s="18"/>
      <c r="L10" t="s">
        <v>37</v>
      </c>
      <c r="M10" s="55"/>
    </row>
    <row r="11" spans="2:29" x14ac:dyDescent="0.25">
      <c r="B11" s="7">
        <v>45665</v>
      </c>
      <c r="C11" s="8">
        <v>413</v>
      </c>
      <c r="D11" s="9"/>
      <c r="E11" s="10">
        <v>15.2</v>
      </c>
      <c r="F11" s="33">
        <f t="shared" si="0"/>
        <v>6277.5999999999995</v>
      </c>
      <c r="G11" s="19"/>
      <c r="H11" s="16"/>
      <c r="I11" s="17"/>
      <c r="J11" s="18"/>
      <c r="M11" s="55"/>
    </row>
    <row r="12" spans="2:29" x14ac:dyDescent="0.25">
      <c r="B12" s="7">
        <v>45666</v>
      </c>
      <c r="C12" s="8">
        <v>415</v>
      </c>
      <c r="D12" s="9"/>
      <c r="E12" s="10">
        <v>15.2</v>
      </c>
      <c r="F12" s="33">
        <f t="shared" si="0"/>
        <v>6308</v>
      </c>
      <c r="G12" s="19"/>
      <c r="H12" s="16"/>
      <c r="I12" s="17"/>
      <c r="J12" s="18"/>
      <c r="L12" s="54"/>
      <c r="M12" s="55"/>
    </row>
    <row r="13" spans="2:29" x14ac:dyDescent="0.25">
      <c r="B13" s="7">
        <v>45667</v>
      </c>
      <c r="C13" s="8">
        <v>403</v>
      </c>
      <c r="D13" s="9"/>
      <c r="E13" s="10">
        <v>15.2</v>
      </c>
      <c r="F13" s="33">
        <f t="shared" si="0"/>
        <v>6125.5999999999995</v>
      </c>
      <c r="G13" s="19"/>
      <c r="H13" s="16"/>
      <c r="I13" s="17"/>
      <c r="J13" s="18"/>
      <c r="L13" s="54"/>
      <c r="M13" s="55"/>
    </row>
    <row r="14" spans="2:29" x14ac:dyDescent="0.25">
      <c r="B14" s="7">
        <v>45668</v>
      </c>
      <c r="C14" s="8">
        <v>386.5</v>
      </c>
      <c r="D14" s="9"/>
      <c r="E14" s="10">
        <v>15.2</v>
      </c>
      <c r="F14" s="33">
        <f t="shared" si="0"/>
        <v>5874.7999999999993</v>
      </c>
      <c r="G14" s="19"/>
      <c r="H14" s="16"/>
      <c r="I14" s="17"/>
      <c r="J14" s="18"/>
      <c r="L14" s="54"/>
      <c r="M14" s="55"/>
    </row>
    <row r="15" spans="2:29" x14ac:dyDescent="0.25">
      <c r="B15" s="7">
        <v>45669</v>
      </c>
      <c r="C15" s="8">
        <v>400.5</v>
      </c>
      <c r="D15" s="9"/>
      <c r="E15" s="10">
        <v>15.2</v>
      </c>
      <c r="F15" s="33">
        <f t="shared" si="0"/>
        <v>6087.5999999999995</v>
      </c>
      <c r="G15" s="19"/>
      <c r="H15" s="16"/>
      <c r="I15" s="17"/>
      <c r="J15" s="18"/>
      <c r="L15" s="54"/>
      <c r="M15" s="55"/>
    </row>
    <row r="16" spans="2:29" x14ac:dyDescent="0.25">
      <c r="B16" s="7">
        <v>45670</v>
      </c>
      <c r="C16" s="8">
        <v>390</v>
      </c>
      <c r="D16" s="9"/>
      <c r="E16" s="10">
        <v>15.2</v>
      </c>
      <c r="F16" s="33">
        <f t="shared" si="0"/>
        <v>5928</v>
      </c>
      <c r="G16" s="19"/>
      <c r="H16" s="16"/>
      <c r="I16" s="17"/>
      <c r="J16" s="18"/>
      <c r="L16" s="54"/>
      <c r="M16" s="55"/>
    </row>
    <row r="17" spans="2:13" x14ac:dyDescent="0.25">
      <c r="B17" s="7">
        <v>45671</v>
      </c>
      <c r="C17" s="8">
        <v>400</v>
      </c>
      <c r="D17" s="9"/>
      <c r="E17" s="10">
        <v>15.2</v>
      </c>
      <c r="F17" s="33">
        <f t="shared" si="0"/>
        <v>6080</v>
      </c>
      <c r="G17" s="19"/>
      <c r="H17" s="16"/>
      <c r="I17" s="17"/>
      <c r="J17" s="18"/>
      <c r="L17" s="54"/>
      <c r="M17" s="55"/>
    </row>
    <row r="18" spans="2:13" x14ac:dyDescent="0.25">
      <c r="B18" s="7">
        <v>45672</v>
      </c>
      <c r="C18" s="8">
        <v>402</v>
      </c>
      <c r="D18" s="9"/>
      <c r="E18" s="10">
        <v>15.2</v>
      </c>
      <c r="F18" s="33">
        <f t="shared" si="0"/>
        <v>6110.4</v>
      </c>
      <c r="G18" s="19"/>
      <c r="H18" s="16"/>
      <c r="I18" s="17"/>
      <c r="J18" s="18"/>
    </row>
    <row r="19" spans="2:13" x14ac:dyDescent="0.25">
      <c r="B19" s="7">
        <v>45673</v>
      </c>
      <c r="C19" s="8">
        <v>421</v>
      </c>
      <c r="D19" s="9"/>
      <c r="E19" s="10">
        <v>15.2</v>
      </c>
      <c r="F19" s="33">
        <f t="shared" si="0"/>
        <v>6399.2</v>
      </c>
      <c r="G19" s="19"/>
      <c r="H19" s="16"/>
      <c r="I19" s="17"/>
      <c r="J19" s="18"/>
    </row>
    <row r="20" spans="2:13" x14ac:dyDescent="0.25">
      <c r="B20" s="7">
        <v>45674</v>
      </c>
      <c r="C20" s="8">
        <v>421</v>
      </c>
      <c r="D20" s="9"/>
      <c r="E20" s="10">
        <v>15.2</v>
      </c>
      <c r="F20" s="33">
        <f t="shared" si="0"/>
        <v>6399.2</v>
      </c>
      <c r="G20" s="19"/>
      <c r="H20" s="16"/>
      <c r="I20" s="17"/>
      <c r="J20" s="18"/>
    </row>
    <row r="21" spans="2:13" x14ac:dyDescent="0.25">
      <c r="B21" s="7">
        <v>45675</v>
      </c>
      <c r="C21" s="8">
        <v>418</v>
      </c>
      <c r="D21" s="9"/>
      <c r="E21" s="10">
        <v>15.2</v>
      </c>
      <c r="F21" s="33">
        <f t="shared" si="0"/>
        <v>6353.5999999999995</v>
      </c>
      <c r="G21" s="19"/>
      <c r="H21" s="16"/>
      <c r="I21" s="17"/>
      <c r="J21" s="18"/>
    </row>
    <row r="22" spans="2:13" x14ac:dyDescent="0.25">
      <c r="B22" s="7">
        <v>45676</v>
      </c>
      <c r="C22" s="8">
        <v>400</v>
      </c>
      <c r="D22" s="9"/>
      <c r="E22" s="10">
        <v>15.2</v>
      </c>
      <c r="F22" s="33">
        <f t="shared" si="0"/>
        <v>6080</v>
      </c>
      <c r="G22" s="19"/>
      <c r="H22" s="16"/>
      <c r="I22" s="17"/>
      <c r="J22" s="18"/>
    </row>
    <row r="23" spans="2:13" x14ac:dyDescent="0.25">
      <c r="B23" s="7">
        <v>45677</v>
      </c>
      <c r="C23" s="8">
        <v>386.5</v>
      </c>
      <c r="D23" s="9"/>
      <c r="E23" s="10">
        <v>15.2</v>
      </c>
      <c r="F23" s="33">
        <f t="shared" si="0"/>
        <v>5874.7999999999993</v>
      </c>
      <c r="G23" s="19"/>
      <c r="H23" s="16"/>
      <c r="I23" s="17"/>
      <c r="J23" s="18"/>
    </row>
    <row r="24" spans="2:13" x14ac:dyDescent="0.25">
      <c r="B24" s="7">
        <v>45678</v>
      </c>
      <c r="C24" s="8">
        <v>381</v>
      </c>
      <c r="D24" s="9"/>
      <c r="E24" s="10">
        <v>15.2</v>
      </c>
      <c r="F24" s="33">
        <f t="shared" si="0"/>
        <v>5791.2</v>
      </c>
      <c r="G24" s="19"/>
      <c r="H24" s="16"/>
      <c r="I24" s="17"/>
      <c r="J24" s="18"/>
    </row>
    <row r="25" spans="2:13" x14ac:dyDescent="0.25">
      <c r="B25" s="7">
        <v>45679</v>
      </c>
      <c r="C25" s="8">
        <v>386.5</v>
      </c>
      <c r="D25" s="9"/>
      <c r="E25" s="10">
        <v>15.2</v>
      </c>
      <c r="F25" s="33">
        <f t="shared" si="0"/>
        <v>5874.7999999999993</v>
      </c>
      <c r="G25" s="19"/>
      <c r="H25" s="16"/>
      <c r="I25" s="17"/>
      <c r="J25" s="18"/>
    </row>
    <row r="26" spans="2:13" x14ac:dyDescent="0.25">
      <c r="B26" s="7">
        <v>45680</v>
      </c>
      <c r="C26" s="8">
        <v>415.5</v>
      </c>
      <c r="D26" s="9"/>
      <c r="E26" s="10">
        <v>15.2</v>
      </c>
      <c r="F26" s="33">
        <f t="shared" si="0"/>
        <v>6315.5999999999995</v>
      </c>
      <c r="G26" s="19"/>
      <c r="H26" s="16"/>
      <c r="I26" s="17"/>
      <c r="J26" s="18"/>
    </row>
    <row r="27" spans="2:13" x14ac:dyDescent="0.25">
      <c r="B27" s="7">
        <v>45681</v>
      </c>
      <c r="C27" s="8">
        <v>416.5</v>
      </c>
      <c r="D27" s="9"/>
      <c r="E27" s="10">
        <v>15.2</v>
      </c>
      <c r="F27" s="33">
        <f t="shared" si="0"/>
        <v>6330.7999999999993</v>
      </c>
      <c r="G27" s="19"/>
      <c r="H27" s="16"/>
      <c r="I27" s="17"/>
      <c r="J27" s="18"/>
    </row>
    <row r="28" spans="2:13" x14ac:dyDescent="0.25">
      <c r="B28" s="7">
        <v>45682</v>
      </c>
      <c r="C28" s="8">
        <v>399.5</v>
      </c>
      <c r="D28" s="9"/>
      <c r="E28" s="10">
        <v>15.2</v>
      </c>
      <c r="F28" s="33">
        <f t="shared" si="0"/>
        <v>6072.4</v>
      </c>
      <c r="G28" s="19"/>
      <c r="H28" s="16"/>
      <c r="I28" s="17"/>
      <c r="J28" s="18"/>
    </row>
    <row r="29" spans="2:13" x14ac:dyDescent="0.25">
      <c r="B29" s="7">
        <v>45683</v>
      </c>
      <c r="C29" s="8">
        <v>392</v>
      </c>
      <c r="D29" s="9"/>
      <c r="E29" s="10">
        <v>15.2</v>
      </c>
      <c r="F29" s="33">
        <f t="shared" si="0"/>
        <v>5958.4</v>
      </c>
      <c r="G29" s="19"/>
      <c r="H29" s="16"/>
      <c r="I29" s="17"/>
      <c r="J29" s="18"/>
    </row>
    <row r="30" spans="2:13" x14ac:dyDescent="0.25">
      <c r="B30" s="7">
        <v>45684</v>
      </c>
      <c r="C30" s="8">
        <v>404</v>
      </c>
      <c r="D30" s="9"/>
      <c r="E30" s="10">
        <v>15.2</v>
      </c>
      <c r="F30" s="33">
        <f t="shared" si="0"/>
        <v>6140.7999999999993</v>
      </c>
      <c r="G30" s="19"/>
      <c r="H30" s="16"/>
      <c r="I30" s="17"/>
      <c r="J30" s="18"/>
    </row>
    <row r="31" spans="2:13" x14ac:dyDescent="0.25">
      <c r="B31" s="7">
        <v>45685</v>
      </c>
      <c r="C31" s="8">
        <v>398</v>
      </c>
      <c r="D31" s="9"/>
      <c r="E31" s="10">
        <v>15.2</v>
      </c>
      <c r="F31" s="33">
        <f t="shared" si="0"/>
        <v>6049.5999999999995</v>
      </c>
      <c r="G31" s="19"/>
      <c r="H31" s="16"/>
      <c r="I31" s="17"/>
      <c r="J31" s="18"/>
    </row>
    <row r="32" spans="2:13" x14ac:dyDescent="0.25">
      <c r="B32" s="7">
        <v>45686</v>
      </c>
      <c r="C32" s="8">
        <v>397</v>
      </c>
      <c r="D32" s="9"/>
      <c r="E32" s="10">
        <v>15.2</v>
      </c>
      <c r="F32" s="33">
        <f t="shared" si="0"/>
        <v>6034.4</v>
      </c>
      <c r="G32" s="19"/>
      <c r="H32" s="16"/>
      <c r="I32" s="17"/>
      <c r="J32" s="18"/>
    </row>
    <row r="33" spans="2:12" x14ac:dyDescent="0.25">
      <c r="B33" s="7">
        <v>45687</v>
      </c>
      <c r="C33" s="8">
        <v>421</v>
      </c>
      <c r="D33" s="9"/>
      <c r="E33" s="10">
        <v>15.2</v>
      </c>
      <c r="F33" s="33">
        <f t="shared" si="0"/>
        <v>6399.2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426</v>
      </c>
      <c r="D34" s="48"/>
      <c r="E34" s="10">
        <v>15.2</v>
      </c>
      <c r="F34" s="49">
        <f t="shared" si="0"/>
        <v>6475.2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12609.5</v>
      </c>
      <c r="D35" s="43">
        <f>SUM(D4:D34)</f>
        <v>0</v>
      </c>
      <c r="E35" s="44"/>
      <c r="F35" s="45" t="s">
        <v>4</v>
      </c>
      <c r="G35" s="50"/>
      <c r="H35" s="68" t="s">
        <v>11</v>
      </c>
      <c r="I35" s="68"/>
      <c r="J35" s="25">
        <f>SUM(J4:J34)</f>
        <v>191662.48025599998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9" t="s">
        <v>13</v>
      </c>
      <c r="I36" s="69"/>
      <c r="J36" s="18">
        <f>F36+F37</f>
        <v>191664.4</v>
      </c>
      <c r="L36" s="31">
        <f>J36-J4-J5-J6</f>
        <v>189558.008244</v>
      </c>
    </row>
    <row r="37" spans="2:12" x14ac:dyDescent="0.25">
      <c r="B37" s="26" t="s">
        <v>14</v>
      </c>
      <c r="C37" s="30">
        <f>C35</f>
        <v>12609.5</v>
      </c>
      <c r="D37" s="9">
        <f>D35/1.03</f>
        <v>0</v>
      </c>
      <c r="E37" s="10"/>
      <c r="F37" s="33">
        <f>SUM(F4:F36)</f>
        <v>191664.4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51"/>
      <c r="H39" s="72" t="s">
        <v>17</v>
      </c>
      <c r="I39" s="72"/>
      <c r="J39" s="29">
        <f>J36+J37+J38-J35</f>
        <v>1.919744000013452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2" orientation="landscape" verticalDpi="0" r:id="rId1"/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448</v>
      </c>
      <c r="D4" s="9"/>
      <c r="E4" s="10">
        <v>15.2</v>
      </c>
      <c r="F4" s="33">
        <f>E4*C4</f>
        <v>6809.5999999999995</v>
      </c>
      <c r="G4" s="11"/>
      <c r="H4" s="12" t="s">
        <v>6</v>
      </c>
      <c r="I4" s="13">
        <v>0.01</v>
      </c>
      <c r="J4" s="14">
        <f>(F36+F37)*I4</f>
        <v>1668.8839999999998</v>
      </c>
    </row>
    <row r="5" spans="2:29" x14ac:dyDescent="0.25">
      <c r="B5" s="7">
        <v>45690</v>
      </c>
      <c r="C5" s="8">
        <v>435</v>
      </c>
      <c r="D5" s="9"/>
      <c r="E5" s="10">
        <v>15.2</v>
      </c>
      <c r="F5" s="33">
        <f t="shared" ref="F5:F34" si="0">E5*C5</f>
        <v>6612</v>
      </c>
      <c r="G5" s="11"/>
      <c r="H5" s="12" t="s">
        <v>7</v>
      </c>
      <c r="I5" s="13">
        <v>1E-3</v>
      </c>
      <c r="J5" s="14">
        <f>(F36+F37-J4-J6)*I5</f>
        <v>165.21951599999997</v>
      </c>
    </row>
    <row r="6" spans="2:29" x14ac:dyDescent="0.25">
      <c r="B6" s="7">
        <v>45691</v>
      </c>
      <c r="C6" s="8">
        <v>399</v>
      </c>
      <c r="D6" s="9"/>
      <c r="E6" s="10">
        <v>15.2</v>
      </c>
      <c r="F6" s="33">
        <f t="shared" si="0"/>
        <v>6064.7999999999993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414</v>
      </c>
      <c r="D7" s="9"/>
      <c r="E7" s="10">
        <v>15.2</v>
      </c>
      <c r="F7" s="33">
        <f t="shared" si="0"/>
        <v>6292.7999999999993</v>
      </c>
      <c r="G7" s="11"/>
      <c r="H7" s="12" t="s">
        <v>9</v>
      </c>
      <c r="I7" s="13"/>
      <c r="J7" s="14">
        <f>'OCAK 2025'!J39*-1</f>
        <v>-1.919744000013452</v>
      </c>
    </row>
    <row r="8" spans="2:29" x14ac:dyDescent="0.25">
      <c r="B8" s="7">
        <v>45693</v>
      </c>
      <c r="C8" s="8">
        <v>393</v>
      </c>
      <c r="D8" s="9"/>
      <c r="E8" s="10">
        <v>15.2</v>
      </c>
      <c r="F8" s="33">
        <f t="shared" si="0"/>
        <v>5973.5999999999995</v>
      </c>
      <c r="G8" s="15">
        <v>45741</v>
      </c>
      <c r="H8" s="16" t="s">
        <v>35</v>
      </c>
      <c r="I8" s="17"/>
      <c r="J8" s="18">
        <v>165052.63</v>
      </c>
    </row>
    <row r="9" spans="2:29" x14ac:dyDescent="0.25">
      <c r="B9" s="7">
        <v>45694</v>
      </c>
      <c r="C9" s="8">
        <v>402</v>
      </c>
      <c r="D9" s="9"/>
      <c r="E9" s="10">
        <v>15.2</v>
      </c>
      <c r="F9" s="33">
        <f t="shared" si="0"/>
        <v>6110.4</v>
      </c>
      <c r="G9" s="15"/>
      <c r="H9" s="16"/>
      <c r="I9" s="17"/>
      <c r="J9" s="18"/>
    </row>
    <row r="10" spans="2:29" x14ac:dyDescent="0.25">
      <c r="B10" s="7">
        <v>45695</v>
      </c>
      <c r="C10" s="8">
        <v>381</v>
      </c>
      <c r="D10" s="9"/>
      <c r="E10" s="10">
        <v>15.2</v>
      </c>
      <c r="F10" s="33">
        <f t="shared" si="0"/>
        <v>5791.2</v>
      </c>
      <c r="G10" s="15"/>
      <c r="H10" s="16"/>
      <c r="I10" s="17"/>
      <c r="J10" s="18"/>
    </row>
    <row r="11" spans="2:29" x14ac:dyDescent="0.25">
      <c r="B11" s="7">
        <v>45696</v>
      </c>
      <c r="C11" s="8">
        <v>418.5</v>
      </c>
      <c r="D11" s="9"/>
      <c r="E11" s="10">
        <v>15.2</v>
      </c>
      <c r="F11" s="33">
        <f t="shared" si="0"/>
        <v>6361.2</v>
      </c>
      <c r="G11" s="19"/>
      <c r="H11" s="16"/>
      <c r="I11" s="17"/>
      <c r="J11" s="18"/>
    </row>
    <row r="12" spans="2:29" x14ac:dyDescent="0.25">
      <c r="B12" s="7">
        <v>45697</v>
      </c>
      <c r="C12" s="8">
        <v>338</v>
      </c>
      <c r="D12" s="9"/>
      <c r="E12" s="10">
        <v>15.2</v>
      </c>
      <c r="F12" s="33">
        <f t="shared" si="0"/>
        <v>5137.5999999999995</v>
      </c>
      <c r="G12" s="19"/>
      <c r="H12" s="16"/>
      <c r="I12" s="17"/>
      <c r="J12" s="18"/>
    </row>
    <row r="13" spans="2:29" x14ac:dyDescent="0.25">
      <c r="B13" s="7">
        <v>45698</v>
      </c>
      <c r="C13" s="8">
        <v>469</v>
      </c>
      <c r="D13" s="9"/>
      <c r="E13" s="10">
        <v>15.2</v>
      </c>
      <c r="F13" s="33">
        <f t="shared" si="0"/>
        <v>7128.7999999999993</v>
      </c>
      <c r="G13" s="19"/>
      <c r="H13" s="16"/>
      <c r="I13" s="17"/>
      <c r="J13" s="18"/>
    </row>
    <row r="14" spans="2:29" x14ac:dyDescent="0.25">
      <c r="B14" s="7">
        <v>45699</v>
      </c>
      <c r="C14" s="8">
        <v>417</v>
      </c>
      <c r="D14" s="9"/>
      <c r="E14" s="10">
        <v>15.2</v>
      </c>
      <c r="F14" s="33">
        <f t="shared" si="0"/>
        <v>6338.4</v>
      </c>
      <c r="G14" s="19"/>
      <c r="H14" s="16"/>
      <c r="I14" s="17"/>
      <c r="J14" s="18"/>
    </row>
    <row r="15" spans="2:29" x14ac:dyDescent="0.25">
      <c r="B15" s="7">
        <v>45700</v>
      </c>
      <c r="C15" s="8">
        <v>409</v>
      </c>
      <c r="D15" s="9"/>
      <c r="E15" s="10">
        <v>15.2</v>
      </c>
      <c r="F15" s="33">
        <f t="shared" si="0"/>
        <v>6216.7999999999993</v>
      </c>
      <c r="G15" s="19"/>
      <c r="H15" s="16"/>
      <c r="I15" s="17"/>
      <c r="J15" s="18"/>
    </row>
    <row r="16" spans="2:29" x14ac:dyDescent="0.25">
      <c r="B16" s="7">
        <v>45701</v>
      </c>
      <c r="C16" s="8">
        <v>424</v>
      </c>
      <c r="D16" s="9"/>
      <c r="E16" s="10">
        <v>15.2</v>
      </c>
      <c r="F16" s="33">
        <f t="shared" si="0"/>
        <v>6444.7999999999993</v>
      </c>
      <c r="G16" s="19"/>
      <c r="H16" s="16"/>
      <c r="I16" s="17"/>
      <c r="J16" s="18"/>
    </row>
    <row r="17" spans="2:14" x14ac:dyDescent="0.25">
      <c r="B17" s="7">
        <v>45702</v>
      </c>
      <c r="C17" s="8">
        <v>387</v>
      </c>
      <c r="D17" s="9"/>
      <c r="E17" s="10">
        <v>15.2</v>
      </c>
      <c r="F17" s="33">
        <f t="shared" si="0"/>
        <v>5882.4</v>
      </c>
      <c r="G17" s="19"/>
      <c r="H17" s="16"/>
      <c r="I17" s="17"/>
      <c r="J17" s="18"/>
    </row>
    <row r="18" spans="2:14" x14ac:dyDescent="0.25">
      <c r="B18" s="7">
        <v>45703</v>
      </c>
      <c r="C18" s="8">
        <v>380</v>
      </c>
      <c r="D18" s="9"/>
      <c r="E18" s="10">
        <v>15.2</v>
      </c>
      <c r="F18" s="33">
        <f t="shared" si="0"/>
        <v>5776</v>
      </c>
      <c r="G18" s="19"/>
      <c r="H18" s="16"/>
      <c r="I18" s="17"/>
      <c r="J18" s="18"/>
    </row>
    <row r="19" spans="2:14" x14ac:dyDescent="0.25">
      <c r="B19" s="7">
        <v>45704</v>
      </c>
      <c r="C19" s="8">
        <v>347.5</v>
      </c>
      <c r="D19" s="9"/>
      <c r="E19" s="10">
        <v>15.2</v>
      </c>
      <c r="F19" s="33">
        <f t="shared" si="0"/>
        <v>5282</v>
      </c>
      <c r="G19" s="19"/>
      <c r="H19" s="16"/>
      <c r="I19" s="17"/>
      <c r="J19" s="18"/>
    </row>
    <row r="20" spans="2:14" x14ac:dyDescent="0.25">
      <c r="B20" s="7">
        <v>45705</v>
      </c>
      <c r="C20" s="8">
        <v>391.5</v>
      </c>
      <c r="D20" s="9"/>
      <c r="E20" s="10">
        <v>15.2</v>
      </c>
      <c r="F20" s="33">
        <f t="shared" si="0"/>
        <v>5950.7999999999993</v>
      </c>
      <c r="G20" s="19"/>
      <c r="H20" s="16"/>
      <c r="I20" s="17"/>
      <c r="J20" s="18"/>
    </row>
    <row r="21" spans="2:14" x14ac:dyDescent="0.25">
      <c r="B21" s="7">
        <v>45706</v>
      </c>
      <c r="C21" s="8">
        <v>432.5</v>
      </c>
      <c r="D21" s="9"/>
      <c r="E21" s="10">
        <v>15.2</v>
      </c>
      <c r="F21" s="33">
        <f t="shared" si="0"/>
        <v>6574</v>
      </c>
      <c r="G21" s="19"/>
      <c r="H21" s="16"/>
      <c r="I21" s="17"/>
      <c r="J21" s="18"/>
    </row>
    <row r="22" spans="2:14" x14ac:dyDescent="0.25">
      <c r="B22" s="7">
        <v>45707</v>
      </c>
      <c r="C22" s="8">
        <v>373.5</v>
      </c>
      <c r="D22" s="9"/>
      <c r="E22" s="10">
        <v>15.2</v>
      </c>
      <c r="F22" s="33">
        <f t="shared" si="0"/>
        <v>5677.2</v>
      </c>
      <c r="G22" s="19"/>
      <c r="H22" s="16"/>
      <c r="I22" s="17"/>
      <c r="J22" s="18"/>
    </row>
    <row r="23" spans="2:14" x14ac:dyDescent="0.25">
      <c r="B23" s="7">
        <v>45708</v>
      </c>
      <c r="C23" s="8">
        <v>373.5</v>
      </c>
      <c r="D23" s="9"/>
      <c r="E23" s="10">
        <v>15.2</v>
      </c>
      <c r="F23" s="33">
        <f t="shared" si="0"/>
        <v>5677.2</v>
      </c>
      <c r="G23" s="19"/>
      <c r="H23" s="16"/>
      <c r="I23" s="17"/>
      <c r="J23" s="18"/>
    </row>
    <row r="24" spans="2:14" x14ac:dyDescent="0.25">
      <c r="B24" s="7">
        <v>45709</v>
      </c>
      <c r="C24" s="8">
        <v>355.5</v>
      </c>
      <c r="D24" s="9"/>
      <c r="E24" s="10">
        <v>15.2</v>
      </c>
      <c r="F24" s="33">
        <f t="shared" si="0"/>
        <v>5403.5999999999995</v>
      </c>
      <c r="G24" s="19"/>
      <c r="H24" s="16"/>
      <c r="I24" s="17"/>
      <c r="J24" s="18"/>
    </row>
    <row r="25" spans="2:14" x14ac:dyDescent="0.25">
      <c r="B25" s="7">
        <v>45710</v>
      </c>
      <c r="C25" s="8">
        <v>359.5</v>
      </c>
      <c r="D25" s="9"/>
      <c r="E25" s="10">
        <v>15.2</v>
      </c>
      <c r="F25" s="33">
        <f t="shared" si="0"/>
        <v>5464.4</v>
      </c>
      <c r="G25" s="19"/>
      <c r="H25" s="16"/>
      <c r="I25" s="17"/>
      <c r="J25" s="18"/>
    </row>
    <row r="26" spans="2:14" x14ac:dyDescent="0.25">
      <c r="B26" s="7">
        <v>45711</v>
      </c>
      <c r="C26" s="8">
        <v>362</v>
      </c>
      <c r="D26" s="9"/>
      <c r="E26" s="10">
        <v>15.2</v>
      </c>
      <c r="F26" s="33">
        <f t="shared" si="0"/>
        <v>5502.4</v>
      </c>
      <c r="G26" s="19"/>
      <c r="H26" s="16"/>
      <c r="I26" s="17"/>
      <c r="J26" s="18"/>
    </row>
    <row r="27" spans="2:14" x14ac:dyDescent="0.25">
      <c r="B27" s="7">
        <v>45712</v>
      </c>
      <c r="C27" s="8">
        <v>334</v>
      </c>
      <c r="D27" s="9"/>
      <c r="E27" s="10">
        <v>15.2</v>
      </c>
      <c r="F27" s="33">
        <f t="shared" si="0"/>
        <v>5076.8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388.5</v>
      </c>
      <c r="D28" s="9"/>
      <c r="E28" s="10">
        <v>15.2</v>
      </c>
      <c r="F28" s="33">
        <f t="shared" si="0"/>
        <v>5905.2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373.5</v>
      </c>
      <c r="D29" s="9"/>
      <c r="E29" s="10">
        <v>15.2</v>
      </c>
      <c r="F29" s="33">
        <f t="shared" si="0"/>
        <v>5677.2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299.5</v>
      </c>
      <c r="D30" s="9"/>
      <c r="E30" s="10">
        <v>15.2</v>
      </c>
      <c r="F30" s="33">
        <f t="shared" si="0"/>
        <v>4552.3999999999996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474</v>
      </c>
      <c r="D31" s="9"/>
      <c r="E31" s="10">
        <v>15.2</v>
      </c>
      <c r="F31" s="33">
        <f t="shared" si="0"/>
        <v>7204.7999999999993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10979.5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166884.81377199999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166888.39999999997</v>
      </c>
      <c r="L36" s="31">
        <f>J36-J4-J5-J6</f>
        <v>165054.29648399996</v>
      </c>
      <c r="M36" s="31"/>
      <c r="N36" s="31">
        <f>L36-M36</f>
        <v>165054.29648399996</v>
      </c>
    </row>
    <row r="37" spans="2:14" x14ac:dyDescent="0.25">
      <c r="B37" s="26" t="s">
        <v>14</v>
      </c>
      <c r="C37" s="30">
        <f>C35</f>
        <v>10979.5</v>
      </c>
      <c r="D37" s="9">
        <f>D35/1.03</f>
        <v>0</v>
      </c>
      <c r="E37" s="10"/>
      <c r="F37" s="33">
        <f>SUM(F4:F36)</f>
        <v>166888.39999999997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3.5862279999710154</v>
      </c>
      <c r="M39" s="17"/>
      <c r="N39" s="40">
        <f>J39+N34</f>
        <v>3.5862279999710154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7" t="s">
        <v>25</v>
      </c>
      <c r="N40" s="56">
        <v>-165055.70000000001</v>
      </c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7" t="s">
        <v>32</v>
      </c>
      <c r="N41" s="40">
        <f>N40+N39</f>
        <v>-165052.11377200004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377</v>
      </c>
      <c r="D4" s="9"/>
      <c r="E4" s="10">
        <v>15.2</v>
      </c>
      <c r="F4" s="33">
        <f>E4*C4</f>
        <v>5730.4</v>
      </c>
      <c r="G4" s="11"/>
      <c r="H4" s="12" t="s">
        <v>6</v>
      </c>
      <c r="I4" s="13">
        <v>0.01</v>
      </c>
      <c r="J4" s="14">
        <f>(F36+F37)*I4</f>
        <v>1782.3520000000001</v>
      </c>
    </row>
    <row r="5" spans="2:29" x14ac:dyDescent="0.25">
      <c r="B5" s="7">
        <v>45718</v>
      </c>
      <c r="C5" s="8">
        <v>350</v>
      </c>
      <c r="D5" s="9"/>
      <c r="E5" s="10">
        <v>15.2</v>
      </c>
      <c r="F5" s="33">
        <f t="shared" ref="F5:F34" si="0">E5*C5</f>
        <v>5320</v>
      </c>
      <c r="G5" s="11"/>
      <c r="H5" s="12" t="s">
        <v>7</v>
      </c>
      <c r="I5" s="13">
        <v>1E-3</v>
      </c>
      <c r="J5" s="14">
        <f>(F36+F37-J4-J6)*I5</f>
        <v>176.45284799999999</v>
      </c>
    </row>
    <row r="6" spans="2:29" x14ac:dyDescent="0.25">
      <c r="B6" s="7">
        <v>45719</v>
      </c>
      <c r="C6" s="8">
        <v>415</v>
      </c>
      <c r="D6" s="9"/>
      <c r="E6" s="10">
        <v>15.2</v>
      </c>
      <c r="F6" s="33">
        <f t="shared" si="0"/>
        <v>6308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385.5</v>
      </c>
      <c r="D7" s="9"/>
      <c r="E7" s="10">
        <v>15.2</v>
      </c>
      <c r="F7" s="33">
        <f t="shared" si="0"/>
        <v>5859.5999999999995</v>
      </c>
      <c r="G7" s="11"/>
      <c r="H7" s="12" t="s">
        <v>9</v>
      </c>
      <c r="I7" s="13"/>
      <c r="J7" s="14">
        <f>'ŞUBAT 2025'!J39*-1</f>
        <v>-3.5862279999710154</v>
      </c>
    </row>
    <row r="8" spans="2:29" x14ac:dyDescent="0.25">
      <c r="B8" s="7">
        <v>45721</v>
      </c>
      <c r="C8" s="8">
        <v>385</v>
      </c>
      <c r="D8" s="9"/>
      <c r="E8" s="10">
        <v>15.2</v>
      </c>
      <c r="F8" s="33">
        <f t="shared" si="0"/>
        <v>5852</v>
      </c>
      <c r="G8" s="15"/>
      <c r="H8" s="16"/>
      <c r="I8" s="17"/>
      <c r="J8" s="18"/>
    </row>
    <row r="9" spans="2:29" x14ac:dyDescent="0.25">
      <c r="B9" s="7">
        <v>45722</v>
      </c>
      <c r="C9" s="8">
        <v>408</v>
      </c>
      <c r="D9" s="9"/>
      <c r="E9" s="10">
        <v>15.2</v>
      </c>
      <c r="F9" s="33">
        <f t="shared" si="0"/>
        <v>6201.5999999999995</v>
      </c>
      <c r="G9" s="15">
        <v>45769</v>
      </c>
      <c r="H9" s="16" t="s">
        <v>35</v>
      </c>
      <c r="I9" s="17"/>
      <c r="J9" s="18">
        <v>176279.98</v>
      </c>
      <c r="L9" t="s">
        <v>36</v>
      </c>
    </row>
    <row r="10" spans="2:29" x14ac:dyDescent="0.25">
      <c r="B10" s="7">
        <v>45723</v>
      </c>
      <c r="C10" s="8">
        <v>389</v>
      </c>
      <c r="D10" s="9"/>
      <c r="E10" s="10">
        <v>15.2</v>
      </c>
      <c r="F10" s="33">
        <f t="shared" si="0"/>
        <v>5912.7999999999993</v>
      </c>
      <c r="G10" s="15"/>
      <c r="H10" s="16"/>
      <c r="I10" s="17"/>
      <c r="J10" s="18"/>
      <c r="L10" t="s">
        <v>37</v>
      </c>
    </row>
    <row r="11" spans="2:29" x14ac:dyDescent="0.25">
      <c r="B11" s="7">
        <v>45724</v>
      </c>
      <c r="C11" s="8">
        <v>391.5</v>
      </c>
      <c r="D11" s="9"/>
      <c r="E11" s="10">
        <v>15.2</v>
      </c>
      <c r="F11" s="33">
        <f t="shared" si="0"/>
        <v>5950.7999999999993</v>
      </c>
      <c r="G11" s="19"/>
      <c r="H11" s="16"/>
      <c r="I11" s="17"/>
      <c r="J11" s="18"/>
    </row>
    <row r="12" spans="2:29" x14ac:dyDescent="0.25">
      <c r="B12" s="7">
        <v>45725</v>
      </c>
      <c r="C12" s="8">
        <v>402.5</v>
      </c>
      <c r="D12" s="9"/>
      <c r="E12" s="10">
        <v>15.2</v>
      </c>
      <c r="F12" s="33">
        <f t="shared" si="0"/>
        <v>6118</v>
      </c>
      <c r="G12" s="19"/>
      <c r="H12" s="16"/>
      <c r="I12" s="17"/>
      <c r="J12" s="18"/>
    </row>
    <row r="13" spans="2:29" x14ac:dyDescent="0.25">
      <c r="B13" s="7">
        <v>45726</v>
      </c>
      <c r="C13" s="8">
        <v>401</v>
      </c>
      <c r="D13" s="9"/>
      <c r="E13" s="10">
        <v>15.2</v>
      </c>
      <c r="F13" s="33">
        <f t="shared" si="0"/>
        <v>6095.2</v>
      </c>
      <c r="G13" s="19"/>
      <c r="H13" s="16"/>
      <c r="I13" s="17"/>
      <c r="J13" s="18"/>
    </row>
    <row r="14" spans="2:29" x14ac:dyDescent="0.25">
      <c r="B14" s="7">
        <v>45727</v>
      </c>
      <c r="C14" s="8">
        <v>393</v>
      </c>
      <c r="D14" s="9"/>
      <c r="E14" s="10">
        <v>15.2</v>
      </c>
      <c r="F14" s="33">
        <f t="shared" si="0"/>
        <v>5973.5999999999995</v>
      </c>
      <c r="G14" s="19"/>
      <c r="H14" s="16"/>
      <c r="I14" s="17"/>
      <c r="J14" s="18"/>
    </row>
    <row r="15" spans="2:29" x14ac:dyDescent="0.25">
      <c r="B15" s="7">
        <v>45728</v>
      </c>
      <c r="C15" s="8">
        <v>379</v>
      </c>
      <c r="D15" s="9"/>
      <c r="E15" s="10">
        <v>15.2</v>
      </c>
      <c r="F15" s="33">
        <f t="shared" si="0"/>
        <v>5760.8</v>
      </c>
      <c r="G15" s="19"/>
      <c r="H15" s="16"/>
      <c r="I15" s="17"/>
      <c r="J15" s="18"/>
    </row>
    <row r="16" spans="2:29" x14ac:dyDescent="0.25">
      <c r="B16" s="7">
        <v>45729</v>
      </c>
      <c r="C16" s="8">
        <v>387.5</v>
      </c>
      <c r="D16" s="9"/>
      <c r="E16" s="10">
        <v>15.2</v>
      </c>
      <c r="F16" s="33">
        <f t="shared" si="0"/>
        <v>5890</v>
      </c>
      <c r="G16" s="19"/>
      <c r="H16" s="16"/>
      <c r="I16" s="17"/>
      <c r="J16" s="18"/>
    </row>
    <row r="17" spans="2:10" x14ac:dyDescent="0.25">
      <c r="B17" s="7">
        <v>45730</v>
      </c>
      <c r="C17" s="8">
        <v>388</v>
      </c>
      <c r="D17" s="9"/>
      <c r="E17" s="10">
        <v>15.2</v>
      </c>
      <c r="F17" s="33">
        <f t="shared" si="0"/>
        <v>5897.5999999999995</v>
      </c>
      <c r="G17" s="19"/>
      <c r="H17" s="16"/>
      <c r="I17" s="17"/>
      <c r="J17" s="18"/>
    </row>
    <row r="18" spans="2:10" x14ac:dyDescent="0.25">
      <c r="B18" s="7">
        <v>45731</v>
      </c>
      <c r="C18" s="8">
        <v>382</v>
      </c>
      <c r="D18" s="9"/>
      <c r="E18" s="10">
        <v>15.2</v>
      </c>
      <c r="F18" s="33">
        <f t="shared" si="0"/>
        <v>5806.4</v>
      </c>
      <c r="G18" s="19"/>
      <c r="H18" s="16"/>
      <c r="I18" s="17"/>
      <c r="J18" s="18"/>
    </row>
    <row r="19" spans="2:10" x14ac:dyDescent="0.25">
      <c r="B19" s="7">
        <v>45732</v>
      </c>
      <c r="C19" s="8">
        <v>377</v>
      </c>
      <c r="D19" s="9"/>
      <c r="E19" s="10">
        <v>15.2</v>
      </c>
      <c r="F19" s="33">
        <f t="shared" si="0"/>
        <v>5730.4</v>
      </c>
      <c r="G19" s="19"/>
      <c r="H19" s="16"/>
      <c r="I19" s="17"/>
      <c r="J19" s="18"/>
    </row>
    <row r="20" spans="2:10" x14ac:dyDescent="0.25">
      <c r="B20" s="7">
        <v>45733</v>
      </c>
      <c r="C20" s="8">
        <v>407</v>
      </c>
      <c r="D20" s="9"/>
      <c r="E20" s="10">
        <v>15.2</v>
      </c>
      <c r="F20" s="33">
        <f t="shared" si="0"/>
        <v>6186.4</v>
      </c>
      <c r="G20" s="19"/>
      <c r="H20" s="16"/>
      <c r="I20" s="17"/>
      <c r="J20" s="18"/>
    </row>
    <row r="21" spans="2:10" x14ac:dyDescent="0.25">
      <c r="B21" s="7">
        <v>45734</v>
      </c>
      <c r="C21" s="8">
        <v>396</v>
      </c>
      <c r="D21" s="9"/>
      <c r="E21" s="10">
        <v>15.2</v>
      </c>
      <c r="F21" s="33">
        <f t="shared" si="0"/>
        <v>6019.2</v>
      </c>
      <c r="G21" s="19"/>
      <c r="H21" s="16"/>
      <c r="I21" s="17"/>
      <c r="J21" s="18"/>
    </row>
    <row r="22" spans="2:10" x14ac:dyDescent="0.25">
      <c r="B22" s="7">
        <v>45735</v>
      </c>
      <c r="C22" s="8">
        <v>362</v>
      </c>
      <c r="D22" s="9"/>
      <c r="E22" s="10">
        <v>15.2</v>
      </c>
      <c r="F22" s="33">
        <f t="shared" si="0"/>
        <v>5502.4</v>
      </c>
      <c r="G22" s="19"/>
      <c r="H22" s="16"/>
      <c r="I22" s="17"/>
      <c r="J22" s="18"/>
    </row>
    <row r="23" spans="2:10" x14ac:dyDescent="0.25">
      <c r="B23" s="7">
        <v>45736</v>
      </c>
      <c r="C23" s="8">
        <v>180.5</v>
      </c>
      <c r="D23" s="9"/>
      <c r="E23" s="10">
        <v>15.2</v>
      </c>
      <c r="F23" s="33">
        <f t="shared" si="0"/>
        <v>2743.6</v>
      </c>
      <c r="G23" s="19"/>
      <c r="H23" s="16"/>
      <c r="I23" s="17"/>
      <c r="J23" s="18"/>
    </row>
    <row r="24" spans="2:10" x14ac:dyDescent="0.25">
      <c r="B24" s="7">
        <v>45737</v>
      </c>
      <c r="C24" s="8">
        <v>533.5</v>
      </c>
      <c r="D24" s="9"/>
      <c r="E24" s="10">
        <v>15.2</v>
      </c>
      <c r="F24" s="33">
        <f t="shared" si="0"/>
        <v>8109.2</v>
      </c>
      <c r="G24" s="19"/>
      <c r="H24" s="16"/>
      <c r="I24" s="17"/>
      <c r="J24" s="18"/>
    </row>
    <row r="25" spans="2:10" x14ac:dyDescent="0.25">
      <c r="B25" s="7">
        <v>45738</v>
      </c>
      <c r="C25" s="8">
        <v>333</v>
      </c>
      <c r="D25" s="9"/>
      <c r="E25" s="10">
        <v>15.2</v>
      </c>
      <c r="F25" s="33">
        <f t="shared" si="0"/>
        <v>5061.5999999999995</v>
      </c>
      <c r="G25" s="19"/>
      <c r="H25" s="16"/>
      <c r="I25" s="17"/>
      <c r="J25" s="18"/>
    </row>
    <row r="26" spans="2:10" x14ac:dyDescent="0.25">
      <c r="B26" s="7">
        <v>45739</v>
      </c>
      <c r="C26" s="8">
        <v>388.5</v>
      </c>
      <c r="D26" s="9"/>
      <c r="E26" s="10">
        <v>15.2</v>
      </c>
      <c r="F26" s="33">
        <f t="shared" si="0"/>
        <v>5905.2</v>
      </c>
      <c r="G26" s="19"/>
      <c r="H26" s="16"/>
      <c r="I26" s="17"/>
      <c r="J26" s="18"/>
    </row>
    <row r="27" spans="2:10" x14ac:dyDescent="0.25">
      <c r="B27" s="7">
        <v>45740</v>
      </c>
      <c r="C27" s="8">
        <v>374</v>
      </c>
      <c r="D27" s="9"/>
      <c r="E27" s="10">
        <v>15.2</v>
      </c>
      <c r="F27" s="33">
        <f t="shared" si="0"/>
        <v>5684.8</v>
      </c>
      <c r="G27" s="19"/>
      <c r="H27" s="16"/>
      <c r="I27" s="17"/>
      <c r="J27" s="18"/>
    </row>
    <row r="28" spans="2:10" x14ac:dyDescent="0.25">
      <c r="B28" s="7">
        <v>45741</v>
      </c>
      <c r="C28" s="8">
        <v>383</v>
      </c>
      <c r="D28" s="9"/>
      <c r="E28" s="10">
        <v>15.2</v>
      </c>
      <c r="F28" s="33">
        <f t="shared" si="0"/>
        <v>5821.5999999999995</v>
      </c>
      <c r="G28" s="19"/>
      <c r="H28" s="16"/>
      <c r="I28" s="17"/>
      <c r="J28" s="18"/>
    </row>
    <row r="29" spans="2:10" x14ac:dyDescent="0.25">
      <c r="B29" s="7">
        <v>45742</v>
      </c>
      <c r="C29" s="8">
        <v>351.5</v>
      </c>
      <c r="D29" s="9"/>
      <c r="E29" s="10">
        <v>15.2</v>
      </c>
      <c r="F29" s="33">
        <f t="shared" si="0"/>
        <v>5342.8</v>
      </c>
      <c r="G29" s="19"/>
      <c r="H29" s="16"/>
      <c r="I29" s="17"/>
      <c r="J29" s="18"/>
    </row>
    <row r="30" spans="2:10" x14ac:dyDescent="0.25">
      <c r="B30" s="7">
        <v>45743</v>
      </c>
      <c r="C30" s="8">
        <v>343</v>
      </c>
      <c r="D30" s="9"/>
      <c r="E30" s="10">
        <v>15.2</v>
      </c>
      <c r="F30" s="33">
        <f t="shared" si="0"/>
        <v>5213.5999999999995</v>
      </c>
      <c r="G30" s="19"/>
      <c r="H30" s="16"/>
      <c r="I30" s="17"/>
      <c r="J30" s="18"/>
    </row>
    <row r="31" spans="2:10" x14ac:dyDescent="0.25">
      <c r="B31" s="7">
        <v>45744</v>
      </c>
      <c r="C31" s="8">
        <v>353</v>
      </c>
      <c r="D31" s="9"/>
      <c r="E31" s="10">
        <v>15.2</v>
      </c>
      <c r="F31" s="33">
        <f t="shared" si="0"/>
        <v>5365.5999999999995</v>
      </c>
      <c r="G31" s="19"/>
      <c r="H31" s="16"/>
      <c r="I31" s="17"/>
      <c r="J31" s="18"/>
    </row>
    <row r="32" spans="2:10" x14ac:dyDescent="0.25">
      <c r="B32" s="7">
        <v>45745</v>
      </c>
      <c r="C32" s="8">
        <v>371</v>
      </c>
      <c r="D32" s="9"/>
      <c r="E32" s="10">
        <v>15.2</v>
      </c>
      <c r="F32" s="33">
        <f t="shared" si="0"/>
        <v>5639.2</v>
      </c>
      <c r="G32" s="19"/>
      <c r="H32" s="16"/>
      <c r="I32" s="17"/>
      <c r="J32" s="18"/>
    </row>
    <row r="33" spans="2:12" x14ac:dyDescent="0.25">
      <c r="B33" s="7">
        <v>45746</v>
      </c>
      <c r="C33" s="8">
        <v>371</v>
      </c>
      <c r="D33" s="9"/>
      <c r="E33" s="10">
        <v>15.2</v>
      </c>
      <c r="F33" s="33">
        <f t="shared" si="0"/>
        <v>5639.2</v>
      </c>
      <c r="G33" s="19"/>
      <c r="H33" s="16"/>
      <c r="I33" s="17"/>
      <c r="J33" s="18"/>
    </row>
    <row r="34" spans="2:12" ht="15.75" thickBot="1" x14ac:dyDescent="0.3">
      <c r="B34" s="34">
        <v>45747</v>
      </c>
      <c r="C34" s="35">
        <v>368</v>
      </c>
      <c r="D34" s="36"/>
      <c r="E34" s="10">
        <v>15.2</v>
      </c>
      <c r="F34" s="38">
        <f t="shared" si="0"/>
        <v>5593.5999999999995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11726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178235.19862000004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178235.2</v>
      </c>
      <c r="L36" s="31">
        <f>J36-J4-J5-J6</f>
        <v>176276.39515200001</v>
      </c>
    </row>
    <row r="37" spans="2:12" x14ac:dyDescent="0.25">
      <c r="B37" s="26" t="s">
        <v>14</v>
      </c>
      <c r="C37" s="30">
        <f>C35</f>
        <v>11726</v>
      </c>
      <c r="D37" s="9">
        <f>D35/1.03</f>
        <v>0</v>
      </c>
      <c r="E37" s="10"/>
      <c r="F37" s="33">
        <f>SUM(F4:F36)</f>
        <v>178235.2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1.3799999724142253E-3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329</v>
      </c>
      <c r="D4" s="9"/>
      <c r="E4" s="10">
        <v>15.2</v>
      </c>
      <c r="F4" s="33">
        <f>E4*C4</f>
        <v>5000.8</v>
      </c>
      <c r="G4" s="11"/>
      <c r="H4" s="12" t="s">
        <v>6</v>
      </c>
      <c r="I4" s="13">
        <v>0.01</v>
      </c>
      <c r="J4" s="14">
        <f>(F36+F37)*I4</f>
        <v>1532.0080000000005</v>
      </c>
    </row>
    <row r="5" spans="2:29" x14ac:dyDescent="0.25">
      <c r="B5" s="7">
        <v>45749</v>
      </c>
      <c r="C5" s="8">
        <v>226.5</v>
      </c>
      <c r="D5" s="9"/>
      <c r="E5" s="10">
        <v>15.2</v>
      </c>
      <c r="F5" s="33">
        <f t="shared" ref="F5:F34" si="0">E5*C5</f>
        <v>3442.7999999999997</v>
      </c>
      <c r="G5" s="11"/>
      <c r="H5" s="12" t="s">
        <v>7</v>
      </c>
      <c r="I5" s="13">
        <v>1E-3</v>
      </c>
      <c r="J5" s="14">
        <f>(F36+F37-J4-J6)*I5</f>
        <v>151.66879200000005</v>
      </c>
    </row>
    <row r="6" spans="2:29" x14ac:dyDescent="0.25">
      <c r="B6" s="7">
        <v>45750</v>
      </c>
      <c r="C6" s="8">
        <v>499.5</v>
      </c>
      <c r="D6" s="9"/>
      <c r="E6" s="10">
        <v>15.2</v>
      </c>
      <c r="F6" s="33">
        <f t="shared" si="0"/>
        <v>7592.4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366</v>
      </c>
      <c r="D7" s="9"/>
      <c r="E7" s="10">
        <v>15.2</v>
      </c>
      <c r="F7" s="33">
        <f t="shared" si="0"/>
        <v>5563.2</v>
      </c>
      <c r="G7" s="11"/>
      <c r="H7" s="12" t="s">
        <v>9</v>
      </c>
      <c r="I7" s="13"/>
      <c r="J7" s="14">
        <f>'MART 2025'!J39*-1</f>
        <v>-1.3799999724142253E-3</v>
      </c>
    </row>
    <row r="8" spans="2:29" x14ac:dyDescent="0.25">
      <c r="B8" s="7">
        <v>45752</v>
      </c>
      <c r="C8" s="8">
        <v>366.5</v>
      </c>
      <c r="D8" s="9"/>
      <c r="E8" s="10">
        <v>15.2</v>
      </c>
      <c r="F8" s="33">
        <f t="shared" si="0"/>
        <v>5570.8</v>
      </c>
      <c r="G8" s="15">
        <v>45797</v>
      </c>
      <c r="H8" s="16" t="s">
        <v>38</v>
      </c>
      <c r="I8" s="17"/>
      <c r="J8" s="57">
        <v>151517.12458800001</v>
      </c>
    </row>
    <row r="9" spans="2:29" x14ac:dyDescent="0.25">
      <c r="B9" s="7">
        <v>45753</v>
      </c>
      <c r="C9" s="8">
        <v>340.5</v>
      </c>
      <c r="D9" s="9"/>
      <c r="E9" s="10">
        <v>15.2</v>
      </c>
      <c r="F9" s="33">
        <f t="shared" si="0"/>
        <v>5175.5999999999995</v>
      </c>
      <c r="G9" s="15"/>
      <c r="H9" s="16"/>
      <c r="I9" s="17"/>
      <c r="J9" s="18"/>
    </row>
    <row r="10" spans="2:29" x14ac:dyDescent="0.25">
      <c r="B10" s="7">
        <v>45754</v>
      </c>
      <c r="C10" s="8">
        <v>355</v>
      </c>
      <c r="D10" s="9"/>
      <c r="E10" s="10">
        <v>15.2</v>
      </c>
      <c r="F10" s="33">
        <f t="shared" si="0"/>
        <v>5396</v>
      </c>
      <c r="G10" s="15"/>
      <c r="H10" s="16"/>
      <c r="I10" s="17"/>
      <c r="J10" s="18"/>
    </row>
    <row r="11" spans="2:29" x14ac:dyDescent="0.25">
      <c r="B11" s="7">
        <v>45755</v>
      </c>
      <c r="C11" s="8">
        <v>317.5</v>
      </c>
      <c r="D11" s="9"/>
      <c r="E11" s="10">
        <v>15.2</v>
      </c>
      <c r="F11" s="33">
        <f t="shared" si="0"/>
        <v>4826</v>
      </c>
      <c r="G11" s="19"/>
      <c r="H11" s="16"/>
      <c r="I11" s="17"/>
      <c r="J11" s="18"/>
    </row>
    <row r="12" spans="2:29" x14ac:dyDescent="0.25">
      <c r="B12" s="7">
        <v>45756</v>
      </c>
      <c r="C12" s="8">
        <v>350</v>
      </c>
      <c r="D12" s="9"/>
      <c r="E12" s="10">
        <v>15.2</v>
      </c>
      <c r="F12" s="33">
        <f t="shared" si="0"/>
        <v>5320</v>
      </c>
      <c r="G12" s="19"/>
      <c r="H12" s="16"/>
      <c r="I12" s="17"/>
      <c r="J12" s="18"/>
    </row>
    <row r="13" spans="2:29" x14ac:dyDescent="0.25">
      <c r="B13" s="7">
        <v>45757</v>
      </c>
      <c r="C13" s="8">
        <v>341</v>
      </c>
      <c r="D13" s="9"/>
      <c r="E13" s="10">
        <v>15.2</v>
      </c>
      <c r="F13" s="33">
        <f t="shared" si="0"/>
        <v>5183.2</v>
      </c>
      <c r="G13" s="19"/>
      <c r="H13" s="16"/>
      <c r="I13" s="17"/>
      <c r="J13" s="18"/>
    </row>
    <row r="14" spans="2:29" x14ac:dyDescent="0.25">
      <c r="B14" s="7">
        <v>45758</v>
      </c>
      <c r="C14" s="8">
        <v>281</v>
      </c>
      <c r="D14" s="9"/>
      <c r="E14" s="10">
        <v>15.2</v>
      </c>
      <c r="F14" s="33">
        <f t="shared" si="0"/>
        <v>4271.2</v>
      </c>
      <c r="G14" s="19"/>
      <c r="H14" s="16"/>
      <c r="I14" s="17"/>
      <c r="J14" s="18"/>
    </row>
    <row r="15" spans="2:29" x14ac:dyDescent="0.25">
      <c r="B15" s="7">
        <v>45759</v>
      </c>
      <c r="C15" s="8">
        <v>358</v>
      </c>
      <c r="D15" s="9"/>
      <c r="E15" s="10">
        <v>15.2</v>
      </c>
      <c r="F15" s="33">
        <f t="shared" si="0"/>
        <v>5441.5999999999995</v>
      </c>
      <c r="G15" s="19"/>
      <c r="H15" s="16"/>
      <c r="I15" s="17"/>
      <c r="J15" s="18"/>
    </row>
    <row r="16" spans="2:29" x14ac:dyDescent="0.25">
      <c r="B16" s="7">
        <v>45760</v>
      </c>
      <c r="C16" s="8">
        <v>312</v>
      </c>
      <c r="D16" s="9"/>
      <c r="E16" s="10">
        <v>15.2</v>
      </c>
      <c r="F16" s="33">
        <f t="shared" si="0"/>
        <v>4742.3999999999996</v>
      </c>
      <c r="G16" s="19"/>
      <c r="H16" s="16"/>
      <c r="I16" s="17"/>
      <c r="J16" s="18"/>
    </row>
    <row r="17" spans="2:10" x14ac:dyDescent="0.25">
      <c r="B17" s="7">
        <v>45761</v>
      </c>
      <c r="C17" s="8">
        <v>310</v>
      </c>
      <c r="D17" s="9"/>
      <c r="E17" s="10">
        <v>15.2</v>
      </c>
      <c r="F17" s="33">
        <f t="shared" si="0"/>
        <v>4712</v>
      </c>
      <c r="G17" s="19"/>
      <c r="H17" s="16"/>
      <c r="I17" s="17"/>
      <c r="J17" s="18"/>
    </row>
    <row r="18" spans="2:10" x14ac:dyDescent="0.25">
      <c r="B18" s="7">
        <v>45762</v>
      </c>
      <c r="C18" s="8">
        <v>346</v>
      </c>
      <c r="D18" s="9"/>
      <c r="E18" s="10">
        <v>15.2</v>
      </c>
      <c r="F18" s="33">
        <f t="shared" si="0"/>
        <v>5259.2</v>
      </c>
      <c r="G18" s="19"/>
      <c r="H18" s="16"/>
      <c r="I18" s="17"/>
      <c r="J18" s="18"/>
    </row>
    <row r="19" spans="2:10" x14ac:dyDescent="0.25">
      <c r="B19" s="7">
        <v>45763</v>
      </c>
      <c r="C19" s="8">
        <v>337</v>
      </c>
      <c r="D19" s="9"/>
      <c r="E19" s="10">
        <v>15.2</v>
      </c>
      <c r="F19" s="33">
        <f t="shared" si="0"/>
        <v>5122.3999999999996</v>
      </c>
      <c r="G19" s="19"/>
      <c r="H19" s="16"/>
      <c r="I19" s="17"/>
      <c r="J19" s="18"/>
    </row>
    <row r="20" spans="2:10" x14ac:dyDescent="0.25">
      <c r="B20" s="7">
        <v>45764</v>
      </c>
      <c r="C20" s="8">
        <v>310</v>
      </c>
      <c r="D20" s="9"/>
      <c r="E20" s="10">
        <v>15.2</v>
      </c>
      <c r="F20" s="33">
        <f t="shared" si="0"/>
        <v>4712</v>
      </c>
      <c r="G20" s="19"/>
      <c r="H20" s="16"/>
      <c r="I20" s="17"/>
      <c r="J20" s="18"/>
    </row>
    <row r="21" spans="2:10" x14ac:dyDescent="0.25">
      <c r="B21" s="7">
        <v>45765</v>
      </c>
      <c r="C21" s="8">
        <v>348</v>
      </c>
      <c r="D21" s="9"/>
      <c r="E21" s="10">
        <v>15.2</v>
      </c>
      <c r="F21" s="33">
        <f t="shared" si="0"/>
        <v>5289.5999999999995</v>
      </c>
      <c r="G21" s="19"/>
      <c r="H21" s="16"/>
      <c r="I21" s="17"/>
      <c r="J21" s="18"/>
    </row>
    <row r="22" spans="2:10" x14ac:dyDescent="0.25">
      <c r="B22" s="7">
        <v>45766</v>
      </c>
      <c r="C22" s="8">
        <v>320.5</v>
      </c>
      <c r="D22" s="9"/>
      <c r="E22" s="10">
        <v>15.2</v>
      </c>
      <c r="F22" s="33">
        <f t="shared" si="0"/>
        <v>4871.5999999999995</v>
      </c>
      <c r="G22" s="19"/>
      <c r="H22" s="16"/>
      <c r="I22" s="17"/>
      <c r="J22" s="18"/>
    </row>
    <row r="23" spans="2:10" x14ac:dyDescent="0.25">
      <c r="B23" s="7">
        <v>45767</v>
      </c>
      <c r="C23" s="8">
        <v>336</v>
      </c>
      <c r="D23" s="9"/>
      <c r="E23" s="10">
        <v>15.2</v>
      </c>
      <c r="F23" s="33">
        <f t="shared" si="0"/>
        <v>5107.2</v>
      </c>
      <c r="G23" s="19"/>
      <c r="H23" s="16"/>
      <c r="I23" s="17"/>
      <c r="J23" s="18"/>
    </row>
    <row r="24" spans="2:10" x14ac:dyDescent="0.25">
      <c r="B24" s="7">
        <v>45768</v>
      </c>
      <c r="C24" s="8">
        <v>329</v>
      </c>
      <c r="D24" s="9"/>
      <c r="E24" s="10">
        <v>15.2</v>
      </c>
      <c r="F24" s="33">
        <f t="shared" si="0"/>
        <v>5000.8</v>
      </c>
      <c r="G24" s="19"/>
      <c r="H24" s="16"/>
      <c r="I24" s="17"/>
      <c r="J24" s="18"/>
    </row>
    <row r="25" spans="2:10" x14ac:dyDescent="0.25">
      <c r="B25" s="7">
        <v>45769</v>
      </c>
      <c r="C25" s="8">
        <v>333</v>
      </c>
      <c r="D25" s="9"/>
      <c r="E25" s="10">
        <v>15.2</v>
      </c>
      <c r="F25" s="33">
        <f t="shared" si="0"/>
        <v>5061.5999999999995</v>
      </c>
      <c r="G25" s="19"/>
      <c r="H25" s="16"/>
      <c r="I25" s="17"/>
      <c r="J25" s="18"/>
    </row>
    <row r="26" spans="2:10" x14ac:dyDescent="0.25">
      <c r="B26" s="7">
        <v>45770</v>
      </c>
      <c r="C26" s="8">
        <v>328</v>
      </c>
      <c r="D26" s="9"/>
      <c r="E26" s="10">
        <v>15.2</v>
      </c>
      <c r="F26" s="33">
        <f t="shared" si="0"/>
        <v>4985.5999999999995</v>
      </c>
      <c r="G26" s="19"/>
      <c r="H26" s="16"/>
      <c r="I26" s="17"/>
      <c r="J26" s="18"/>
    </row>
    <row r="27" spans="2:10" x14ac:dyDescent="0.25">
      <c r="B27" s="7">
        <v>45771</v>
      </c>
      <c r="C27" s="8">
        <v>330.5</v>
      </c>
      <c r="D27" s="9"/>
      <c r="E27" s="10">
        <v>15.2</v>
      </c>
      <c r="F27" s="33">
        <f t="shared" si="0"/>
        <v>5023.5999999999995</v>
      </c>
      <c r="G27" s="19"/>
      <c r="H27" s="16"/>
      <c r="I27" s="17"/>
      <c r="J27" s="18"/>
    </row>
    <row r="28" spans="2:10" x14ac:dyDescent="0.25">
      <c r="B28" s="7">
        <v>45772</v>
      </c>
      <c r="C28" s="8">
        <v>344</v>
      </c>
      <c r="D28" s="9"/>
      <c r="E28" s="10">
        <v>15.2</v>
      </c>
      <c r="F28" s="33">
        <f t="shared" si="0"/>
        <v>5228.8</v>
      </c>
      <c r="G28" s="19"/>
      <c r="H28" s="16"/>
      <c r="I28" s="17"/>
      <c r="J28" s="18"/>
    </row>
    <row r="29" spans="2:10" x14ac:dyDescent="0.25">
      <c r="B29" s="7">
        <v>45773</v>
      </c>
      <c r="C29" s="8">
        <v>327.5</v>
      </c>
      <c r="D29" s="9"/>
      <c r="E29" s="10">
        <v>15.2</v>
      </c>
      <c r="F29" s="33">
        <f t="shared" si="0"/>
        <v>4978</v>
      </c>
      <c r="G29" s="19"/>
      <c r="H29" s="16"/>
      <c r="I29" s="17"/>
      <c r="J29" s="18"/>
    </row>
    <row r="30" spans="2:10" x14ac:dyDescent="0.25">
      <c r="B30" s="7">
        <v>45774</v>
      </c>
      <c r="C30" s="8">
        <v>332</v>
      </c>
      <c r="D30" s="9"/>
      <c r="E30" s="10">
        <v>15.2</v>
      </c>
      <c r="F30" s="33">
        <f t="shared" si="0"/>
        <v>5046.3999999999996</v>
      </c>
      <c r="G30" s="19"/>
      <c r="H30" s="16"/>
      <c r="I30" s="17"/>
      <c r="J30" s="18"/>
    </row>
    <row r="31" spans="2:10" x14ac:dyDescent="0.25">
      <c r="B31" s="7">
        <v>45775</v>
      </c>
      <c r="C31" s="8">
        <v>323</v>
      </c>
      <c r="D31" s="9"/>
      <c r="E31" s="10">
        <v>15.2</v>
      </c>
      <c r="F31" s="33">
        <f t="shared" si="0"/>
        <v>4909.5999999999995</v>
      </c>
      <c r="G31" s="19"/>
      <c r="H31" s="16"/>
      <c r="I31" s="17"/>
      <c r="J31" s="18"/>
    </row>
    <row r="32" spans="2:10" x14ac:dyDescent="0.25">
      <c r="B32" s="7">
        <v>45776</v>
      </c>
      <c r="C32" s="8">
        <v>336</v>
      </c>
      <c r="D32" s="9"/>
      <c r="E32" s="10">
        <v>15.2</v>
      </c>
      <c r="F32" s="33">
        <f t="shared" si="0"/>
        <v>5107.2</v>
      </c>
      <c r="G32" s="19"/>
      <c r="H32" s="16"/>
      <c r="I32" s="17"/>
      <c r="J32" s="18"/>
    </row>
    <row r="33" spans="2:12" x14ac:dyDescent="0.25">
      <c r="B33" s="7">
        <v>45777</v>
      </c>
      <c r="C33" s="8">
        <v>346</v>
      </c>
      <c r="D33" s="9"/>
      <c r="E33" s="10">
        <v>15.2</v>
      </c>
      <c r="F33" s="33">
        <f t="shared" si="0"/>
        <v>5259.2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10079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153200.80000000005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153200.80000000005</v>
      </c>
      <c r="L36" s="31">
        <f>J36-J4-J5-J6</f>
        <v>151517.12320800003</v>
      </c>
    </row>
    <row r="37" spans="2:12" x14ac:dyDescent="0.25">
      <c r="B37" s="26" t="s">
        <v>14</v>
      </c>
      <c r="C37" s="30">
        <f>C35</f>
        <v>10079</v>
      </c>
      <c r="D37" s="9">
        <f>D35/1.03</f>
        <v>0</v>
      </c>
      <c r="E37" s="10"/>
      <c r="F37" s="33">
        <f>SUM(F4:F36)</f>
        <v>153200.80000000005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51"/>
  <sheetViews>
    <sheetView zoomScale="85" zoomScaleNormal="85" workbookViewId="0">
      <selection activeCell="G9" sqref="G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334</v>
      </c>
      <c r="D4" s="9"/>
      <c r="E4" s="10">
        <v>15.2</v>
      </c>
      <c r="F4" s="33">
        <f>E4*C4</f>
        <v>5076.8</v>
      </c>
      <c r="G4" s="11"/>
      <c r="H4" s="12" t="s">
        <v>6</v>
      </c>
      <c r="I4" s="13">
        <v>0.01</v>
      </c>
      <c r="J4" s="14">
        <f>(F36+F37)*I4</f>
        <v>1644.6400000000003</v>
      </c>
    </row>
    <row r="5" spans="2:29" x14ac:dyDescent="0.25">
      <c r="B5" s="7">
        <v>45779</v>
      </c>
      <c r="C5" s="8">
        <v>331.5</v>
      </c>
      <c r="D5" s="9"/>
      <c r="E5" s="10">
        <v>15.2</v>
      </c>
      <c r="F5" s="33">
        <f t="shared" ref="F5:F34" si="0">E5*C5</f>
        <v>5038.8</v>
      </c>
      <c r="G5" s="11"/>
      <c r="H5" s="12" t="s">
        <v>7</v>
      </c>
      <c r="I5" s="13">
        <v>1E-3</v>
      </c>
      <c r="J5" s="14">
        <f>(F36+F37-J4-J6)*I5</f>
        <v>162.81936000000002</v>
      </c>
    </row>
    <row r="6" spans="2:29" x14ac:dyDescent="0.25">
      <c r="B6" s="7">
        <v>45780</v>
      </c>
      <c r="C6" s="8">
        <v>325.5</v>
      </c>
      <c r="D6" s="9"/>
      <c r="E6" s="10">
        <v>15.2</v>
      </c>
      <c r="F6" s="33">
        <f t="shared" si="0"/>
        <v>4947.5999999999995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350.5</v>
      </c>
      <c r="D7" s="9"/>
      <c r="E7" s="10">
        <v>15.2</v>
      </c>
      <c r="F7" s="33">
        <f t="shared" si="0"/>
        <v>5327.5999999999995</v>
      </c>
      <c r="G7" s="11"/>
      <c r="H7" s="12" t="s">
        <v>9</v>
      </c>
      <c r="I7" s="13"/>
      <c r="J7" s="14">
        <f>'NİSAN 2025'!J39*-1</f>
        <v>0</v>
      </c>
    </row>
    <row r="8" spans="2:29" x14ac:dyDescent="0.25">
      <c r="B8" s="7">
        <v>45782</v>
      </c>
      <c r="C8" s="8">
        <v>356</v>
      </c>
      <c r="D8" s="9"/>
      <c r="E8" s="10">
        <v>15.2</v>
      </c>
      <c r="F8" s="33">
        <f t="shared" si="0"/>
        <v>5411.2</v>
      </c>
      <c r="G8" s="15">
        <v>45832</v>
      </c>
      <c r="H8" s="16" t="s">
        <v>39</v>
      </c>
      <c r="I8" s="17"/>
      <c r="J8" s="18">
        <v>162656.54</v>
      </c>
    </row>
    <row r="9" spans="2:29" x14ac:dyDescent="0.25">
      <c r="B9" s="7">
        <v>45783</v>
      </c>
      <c r="C9" s="8">
        <v>348</v>
      </c>
      <c r="D9" s="9"/>
      <c r="E9" s="10">
        <v>15.2</v>
      </c>
      <c r="F9" s="33">
        <f t="shared" si="0"/>
        <v>5289.5999999999995</v>
      </c>
      <c r="G9" s="15"/>
      <c r="H9" s="16"/>
      <c r="I9" s="17"/>
      <c r="J9" s="18"/>
    </row>
    <row r="10" spans="2:29" x14ac:dyDescent="0.25">
      <c r="B10" s="7">
        <v>45784</v>
      </c>
      <c r="C10" s="8">
        <v>355</v>
      </c>
      <c r="D10" s="9"/>
      <c r="E10" s="10">
        <v>15.2</v>
      </c>
      <c r="F10" s="33">
        <f t="shared" si="0"/>
        <v>5396</v>
      </c>
      <c r="G10" s="15"/>
      <c r="H10" s="16"/>
      <c r="I10" s="17"/>
      <c r="J10" s="18"/>
    </row>
    <row r="11" spans="2:29" x14ac:dyDescent="0.25">
      <c r="B11" s="7">
        <v>45785</v>
      </c>
      <c r="C11" s="8">
        <v>360</v>
      </c>
      <c r="D11" s="9"/>
      <c r="E11" s="10">
        <v>15.2</v>
      </c>
      <c r="F11" s="33">
        <f t="shared" si="0"/>
        <v>5472</v>
      </c>
      <c r="G11" s="19"/>
      <c r="H11" s="16"/>
      <c r="I11" s="17"/>
      <c r="J11" s="18"/>
    </row>
    <row r="12" spans="2:29" x14ac:dyDescent="0.25">
      <c r="B12" s="7">
        <v>45786</v>
      </c>
      <c r="C12" s="8">
        <v>378</v>
      </c>
      <c r="D12" s="9"/>
      <c r="E12" s="10">
        <v>15.2</v>
      </c>
      <c r="F12" s="33">
        <f t="shared" si="0"/>
        <v>5745.5999999999995</v>
      </c>
      <c r="G12" s="19"/>
      <c r="H12" s="16"/>
      <c r="I12" s="17"/>
      <c r="J12" s="18"/>
    </row>
    <row r="13" spans="2:29" x14ac:dyDescent="0.25">
      <c r="B13" s="7">
        <v>45787</v>
      </c>
      <c r="C13" s="8">
        <v>338</v>
      </c>
      <c r="D13" s="9"/>
      <c r="E13" s="10">
        <v>15.2</v>
      </c>
      <c r="F13" s="33">
        <f t="shared" si="0"/>
        <v>5137.5999999999995</v>
      </c>
      <c r="G13" s="19"/>
      <c r="H13" s="16"/>
      <c r="I13" s="17"/>
      <c r="J13" s="18"/>
    </row>
    <row r="14" spans="2:29" x14ac:dyDescent="0.25">
      <c r="B14" s="7">
        <v>45788</v>
      </c>
      <c r="C14" s="8">
        <v>379</v>
      </c>
      <c r="D14" s="9"/>
      <c r="E14" s="10">
        <v>15.2</v>
      </c>
      <c r="F14" s="33">
        <f t="shared" si="0"/>
        <v>5760.8</v>
      </c>
      <c r="G14" s="19"/>
      <c r="H14" s="16"/>
      <c r="I14" s="17"/>
      <c r="J14" s="18"/>
    </row>
    <row r="15" spans="2:29" x14ac:dyDescent="0.25">
      <c r="B15" s="7">
        <v>45789</v>
      </c>
      <c r="C15" s="8">
        <v>327</v>
      </c>
      <c r="D15" s="9"/>
      <c r="E15" s="10">
        <v>15.2</v>
      </c>
      <c r="F15" s="33">
        <f t="shared" si="0"/>
        <v>4970.3999999999996</v>
      </c>
      <c r="G15" s="19"/>
      <c r="H15" s="16"/>
      <c r="I15" s="17"/>
      <c r="J15" s="18"/>
    </row>
    <row r="16" spans="2:29" x14ac:dyDescent="0.25">
      <c r="B16" s="7">
        <v>45790</v>
      </c>
      <c r="C16" s="8">
        <v>355.5</v>
      </c>
      <c r="D16" s="9"/>
      <c r="E16" s="10">
        <v>15.2</v>
      </c>
      <c r="F16" s="33">
        <f t="shared" si="0"/>
        <v>5403.5999999999995</v>
      </c>
      <c r="G16" s="19"/>
      <c r="H16" s="16"/>
      <c r="I16" s="17"/>
      <c r="J16" s="18"/>
    </row>
    <row r="17" spans="2:13" x14ac:dyDescent="0.25">
      <c r="B17" s="7">
        <v>45791</v>
      </c>
      <c r="C17" s="8">
        <v>365.5</v>
      </c>
      <c r="D17" s="9"/>
      <c r="E17" s="10">
        <v>15.2</v>
      </c>
      <c r="F17" s="33">
        <f t="shared" si="0"/>
        <v>5555.5999999999995</v>
      </c>
      <c r="G17" s="19"/>
      <c r="H17" s="16"/>
      <c r="I17" s="17"/>
      <c r="J17" s="18"/>
      <c r="L17" s="59"/>
      <c r="M17" s="60"/>
    </row>
    <row r="18" spans="2:13" x14ac:dyDescent="0.25">
      <c r="B18" s="7">
        <v>45792</v>
      </c>
      <c r="C18" s="8">
        <v>158</v>
      </c>
      <c r="D18" s="9"/>
      <c r="E18" s="10">
        <v>15.2</v>
      </c>
      <c r="F18" s="33">
        <f t="shared" si="0"/>
        <v>2401.6</v>
      </c>
      <c r="G18" s="19"/>
      <c r="H18" s="16"/>
      <c r="I18" s="17"/>
      <c r="J18" s="18"/>
      <c r="L18" s="59"/>
      <c r="M18" s="60"/>
    </row>
    <row r="19" spans="2:13" x14ac:dyDescent="0.25">
      <c r="B19" s="7">
        <v>45793</v>
      </c>
      <c r="C19" s="8">
        <v>580</v>
      </c>
      <c r="D19" s="9"/>
      <c r="E19" s="10">
        <v>15.2</v>
      </c>
      <c r="F19" s="33">
        <f t="shared" si="0"/>
        <v>8816</v>
      </c>
      <c r="G19" s="19"/>
      <c r="H19" s="16"/>
      <c r="I19" s="17"/>
      <c r="J19" s="18"/>
      <c r="L19" s="59"/>
      <c r="M19" s="60"/>
    </row>
    <row r="20" spans="2:13" x14ac:dyDescent="0.25">
      <c r="B20" s="7">
        <v>45794</v>
      </c>
      <c r="C20" s="8">
        <v>356.5</v>
      </c>
      <c r="D20" s="9"/>
      <c r="E20" s="10">
        <v>15.2</v>
      </c>
      <c r="F20" s="33">
        <f t="shared" si="0"/>
        <v>5418.8</v>
      </c>
      <c r="G20" s="19"/>
      <c r="H20" s="16"/>
      <c r="I20" s="17"/>
      <c r="J20" s="18"/>
      <c r="L20" s="59"/>
      <c r="M20" s="60"/>
    </row>
    <row r="21" spans="2:13" x14ac:dyDescent="0.25">
      <c r="B21" s="7">
        <v>45795</v>
      </c>
      <c r="C21" s="8">
        <v>376</v>
      </c>
      <c r="D21" s="9"/>
      <c r="E21" s="10">
        <v>15.2</v>
      </c>
      <c r="F21" s="33">
        <f t="shared" si="0"/>
        <v>5715.2</v>
      </c>
      <c r="G21" s="19"/>
      <c r="H21" s="16"/>
      <c r="I21" s="17"/>
      <c r="J21" s="18"/>
      <c r="L21" s="59"/>
      <c r="M21" s="60"/>
    </row>
    <row r="22" spans="2:13" x14ac:dyDescent="0.25">
      <c r="B22" s="7">
        <v>45796</v>
      </c>
      <c r="C22" s="8">
        <v>269</v>
      </c>
      <c r="D22" s="9"/>
      <c r="E22" s="10">
        <v>15.2</v>
      </c>
      <c r="F22" s="33">
        <f t="shared" si="0"/>
        <v>4088.7999999999997</v>
      </c>
      <c r="G22" s="19"/>
      <c r="H22" s="16"/>
      <c r="I22" s="17"/>
      <c r="J22" s="18"/>
      <c r="L22" s="59"/>
      <c r="M22" s="60"/>
    </row>
    <row r="23" spans="2:13" x14ac:dyDescent="0.25">
      <c r="B23" s="7">
        <v>45797</v>
      </c>
      <c r="C23" s="8">
        <v>442</v>
      </c>
      <c r="D23" s="9"/>
      <c r="E23" s="10">
        <v>15.2</v>
      </c>
      <c r="F23" s="33">
        <f t="shared" si="0"/>
        <v>6718.4</v>
      </c>
      <c r="G23" s="19"/>
      <c r="H23" s="16"/>
      <c r="I23" s="17"/>
      <c r="J23" s="18"/>
      <c r="L23" s="59"/>
      <c r="M23" s="60"/>
    </row>
    <row r="24" spans="2:13" x14ac:dyDescent="0.25">
      <c r="B24" s="7">
        <v>45798</v>
      </c>
      <c r="C24" s="8">
        <v>320</v>
      </c>
      <c r="D24" s="9"/>
      <c r="E24" s="10">
        <v>15.2</v>
      </c>
      <c r="F24" s="33">
        <f t="shared" si="0"/>
        <v>4864</v>
      </c>
      <c r="G24" s="19"/>
      <c r="H24" s="16"/>
      <c r="I24" s="17"/>
      <c r="J24" s="18"/>
      <c r="L24" s="59"/>
      <c r="M24" s="60"/>
    </row>
    <row r="25" spans="2:13" x14ac:dyDescent="0.25">
      <c r="B25" s="7">
        <v>45799</v>
      </c>
      <c r="C25" s="8">
        <v>360</v>
      </c>
      <c r="D25" s="9"/>
      <c r="E25" s="10">
        <v>15.2</v>
      </c>
      <c r="F25" s="33">
        <f t="shared" si="0"/>
        <v>5472</v>
      </c>
      <c r="G25" s="19"/>
      <c r="H25" s="16"/>
      <c r="I25" s="17"/>
      <c r="J25" s="18"/>
      <c r="L25" s="59"/>
      <c r="M25" s="60"/>
    </row>
    <row r="26" spans="2:13" x14ac:dyDescent="0.25">
      <c r="B26" s="7">
        <v>45800</v>
      </c>
      <c r="C26" s="8">
        <v>342</v>
      </c>
      <c r="D26" s="9"/>
      <c r="E26" s="10">
        <v>15.2</v>
      </c>
      <c r="F26" s="33">
        <f t="shared" si="0"/>
        <v>5198.3999999999996</v>
      </c>
      <c r="G26" s="19"/>
      <c r="H26" s="16"/>
      <c r="I26" s="17"/>
      <c r="J26" s="18"/>
      <c r="L26" s="59"/>
      <c r="M26" s="60"/>
    </row>
    <row r="27" spans="2:13" x14ac:dyDescent="0.25">
      <c r="B27" s="7">
        <v>45801</v>
      </c>
      <c r="C27" s="8">
        <v>339</v>
      </c>
      <c r="D27" s="9"/>
      <c r="E27" s="10">
        <v>15.2</v>
      </c>
      <c r="F27" s="33">
        <f t="shared" si="0"/>
        <v>5152.8</v>
      </c>
      <c r="G27" s="19"/>
      <c r="H27" s="16"/>
      <c r="I27" s="17"/>
      <c r="J27" s="18"/>
    </row>
    <row r="28" spans="2:13" x14ac:dyDescent="0.25">
      <c r="B28" s="7">
        <v>45802</v>
      </c>
      <c r="C28" s="8">
        <v>323</v>
      </c>
      <c r="D28" s="9"/>
      <c r="E28" s="10">
        <v>15.2</v>
      </c>
      <c r="F28" s="33">
        <f t="shared" si="0"/>
        <v>4909.5999999999995</v>
      </c>
      <c r="G28" s="19"/>
      <c r="H28" s="16"/>
      <c r="I28" s="17"/>
      <c r="J28" s="18"/>
    </row>
    <row r="29" spans="2:13" x14ac:dyDescent="0.25">
      <c r="B29" s="7">
        <v>45803</v>
      </c>
      <c r="C29" s="8">
        <v>357</v>
      </c>
      <c r="D29" s="9"/>
      <c r="E29" s="10">
        <v>15.2</v>
      </c>
      <c r="F29" s="33">
        <f t="shared" si="0"/>
        <v>5426.4</v>
      </c>
      <c r="G29" s="19"/>
      <c r="H29" s="16"/>
      <c r="I29" s="17"/>
      <c r="J29" s="18"/>
    </row>
    <row r="30" spans="2:13" x14ac:dyDescent="0.25">
      <c r="B30" s="7">
        <v>45804</v>
      </c>
      <c r="C30" s="8">
        <v>319</v>
      </c>
      <c r="D30" s="9"/>
      <c r="E30" s="10">
        <v>15.2</v>
      </c>
      <c r="F30" s="33">
        <f t="shared" si="0"/>
        <v>4848.8</v>
      </c>
      <c r="G30" s="19"/>
      <c r="H30" s="16"/>
      <c r="I30" s="17"/>
      <c r="J30" s="18"/>
    </row>
    <row r="31" spans="2:13" x14ac:dyDescent="0.25">
      <c r="B31" s="7">
        <v>45805</v>
      </c>
      <c r="C31" s="8">
        <v>368</v>
      </c>
      <c r="D31" s="9"/>
      <c r="E31" s="10">
        <v>15.2</v>
      </c>
      <c r="F31" s="33">
        <f t="shared" si="0"/>
        <v>5593.5999999999995</v>
      </c>
      <c r="G31" s="19"/>
      <c r="H31" s="16"/>
      <c r="I31" s="17"/>
      <c r="J31" s="18"/>
    </row>
    <row r="32" spans="2:13" x14ac:dyDescent="0.25">
      <c r="B32" s="7">
        <v>45806</v>
      </c>
      <c r="C32" s="8">
        <v>331</v>
      </c>
      <c r="D32" s="9"/>
      <c r="E32" s="10">
        <v>15.2</v>
      </c>
      <c r="F32" s="33">
        <f t="shared" si="0"/>
        <v>5031.2</v>
      </c>
      <c r="G32" s="19"/>
      <c r="H32" s="16"/>
      <c r="I32" s="17"/>
      <c r="J32" s="18"/>
    </row>
    <row r="33" spans="2:12" x14ac:dyDescent="0.25">
      <c r="B33" s="7">
        <v>45807</v>
      </c>
      <c r="C33" s="8">
        <v>331</v>
      </c>
      <c r="D33" s="9"/>
      <c r="E33" s="10">
        <v>15.2</v>
      </c>
      <c r="F33" s="33">
        <f t="shared" si="0"/>
        <v>5031.2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345</v>
      </c>
      <c r="D34" s="36"/>
      <c r="E34" s="10">
        <v>15.2</v>
      </c>
      <c r="F34" s="38">
        <f t="shared" si="0"/>
        <v>5244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10820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164463.99936000002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164464.00000000003</v>
      </c>
      <c r="L36" s="31">
        <f>J36-J4-J5-J6</f>
        <v>162656.54064000002</v>
      </c>
    </row>
    <row r="37" spans="2:12" x14ac:dyDescent="0.25">
      <c r="B37" s="26" t="s">
        <v>14</v>
      </c>
      <c r="C37" s="30">
        <f>C35</f>
        <v>10820</v>
      </c>
      <c r="D37" s="9">
        <f>D35/1.03</f>
        <v>0</v>
      </c>
      <c r="E37" s="10"/>
      <c r="F37" s="33">
        <f>SUM(F4:F36)</f>
        <v>164464.00000000003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6.4000001293607056E-4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  <row r="45" spans="2:12" x14ac:dyDescent="0.25">
      <c r="B45" s="26" t="s">
        <v>14</v>
      </c>
      <c r="C45" s="30">
        <v>10475</v>
      </c>
      <c r="D45" s="40">
        <v>15.4</v>
      </c>
      <c r="E45" s="10"/>
      <c r="F45" s="33">
        <f>C45*D45/1.011</f>
        <v>159559.84174085065</v>
      </c>
    </row>
    <row r="48" spans="2:12" x14ac:dyDescent="0.25">
      <c r="B48" s="26" t="s">
        <v>14</v>
      </c>
      <c r="C48" s="30">
        <v>10475</v>
      </c>
      <c r="D48" s="40">
        <v>15.2</v>
      </c>
      <c r="E48" s="10"/>
      <c r="F48" s="33">
        <f>C48*D48/1.011</f>
        <v>157487.63600395649</v>
      </c>
    </row>
    <row r="49" spans="6:6" x14ac:dyDescent="0.25">
      <c r="F49" s="58"/>
    </row>
    <row r="50" spans="6:6" x14ac:dyDescent="0.25">
      <c r="F50" s="58"/>
    </row>
    <row r="51" spans="6:6" x14ac:dyDescent="0.25">
      <c r="F51" s="58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325.5</v>
      </c>
      <c r="D4" s="9"/>
      <c r="E4" s="10">
        <v>15.2</v>
      </c>
      <c r="F4" s="33">
        <f>E4*C4</f>
        <v>4947.5999999999995</v>
      </c>
      <c r="G4" s="11"/>
      <c r="H4" s="12" t="s">
        <v>6</v>
      </c>
      <c r="I4" s="13">
        <v>0.01</v>
      </c>
      <c r="J4" s="14">
        <f>(F36+F37)*I4</f>
        <v>1488.3079999999995</v>
      </c>
    </row>
    <row r="5" spans="2:29" x14ac:dyDescent="0.25">
      <c r="B5" s="7">
        <v>45810</v>
      </c>
      <c r="C5" s="8">
        <v>368</v>
      </c>
      <c r="D5" s="9"/>
      <c r="E5" s="10">
        <v>15.2</v>
      </c>
      <c r="F5" s="33">
        <f t="shared" ref="F5:F34" si="0">E5*C5</f>
        <v>5593.5999999999995</v>
      </c>
      <c r="G5" s="11"/>
      <c r="H5" s="12" t="s">
        <v>7</v>
      </c>
      <c r="I5" s="13">
        <v>1E-3</v>
      </c>
      <c r="J5" s="14">
        <f>(F36+F37-J4-J6)*I5</f>
        <v>147.34249199999996</v>
      </c>
    </row>
    <row r="6" spans="2:29" x14ac:dyDescent="0.25">
      <c r="B6" s="7">
        <v>45811</v>
      </c>
      <c r="C6" s="8">
        <v>351</v>
      </c>
      <c r="D6" s="9"/>
      <c r="E6" s="10">
        <v>15.2</v>
      </c>
      <c r="F6" s="33">
        <f t="shared" si="0"/>
        <v>5335.2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305</v>
      </c>
      <c r="D7" s="9"/>
      <c r="E7" s="10">
        <v>15.2</v>
      </c>
      <c r="F7" s="33">
        <f t="shared" si="0"/>
        <v>4636</v>
      </c>
      <c r="G7" s="11"/>
      <c r="H7" s="12" t="s">
        <v>9</v>
      </c>
      <c r="I7" s="13"/>
      <c r="J7" s="14">
        <f>'MAYIS 2025'!J39*-1</f>
        <v>-6.4000001293607056E-4</v>
      </c>
    </row>
    <row r="8" spans="2:29" x14ac:dyDescent="0.25">
      <c r="B8" s="7">
        <v>45813</v>
      </c>
      <c r="C8" s="8">
        <v>327</v>
      </c>
      <c r="D8" s="9"/>
      <c r="E8" s="10">
        <v>15.2</v>
      </c>
      <c r="F8" s="33">
        <f t="shared" si="0"/>
        <v>4970.3999999999996</v>
      </c>
      <c r="G8" s="15">
        <v>45860</v>
      </c>
      <c r="H8" s="16" t="s">
        <v>39</v>
      </c>
      <c r="I8" s="17"/>
      <c r="J8" s="18">
        <v>147195.15</v>
      </c>
    </row>
    <row r="9" spans="2:29" x14ac:dyDescent="0.25">
      <c r="B9" s="7">
        <v>45814</v>
      </c>
      <c r="C9" s="8">
        <v>310</v>
      </c>
      <c r="D9" s="9"/>
      <c r="E9" s="10">
        <v>15.2</v>
      </c>
      <c r="F9" s="33">
        <f t="shared" si="0"/>
        <v>4712</v>
      </c>
      <c r="G9" s="15"/>
      <c r="H9" s="16"/>
      <c r="I9" s="17"/>
      <c r="J9" s="18"/>
    </row>
    <row r="10" spans="2:29" x14ac:dyDescent="0.25">
      <c r="B10" s="7">
        <v>45815</v>
      </c>
      <c r="C10" s="8">
        <v>199</v>
      </c>
      <c r="D10" s="9"/>
      <c r="E10" s="10">
        <v>15.2</v>
      </c>
      <c r="F10" s="33">
        <f t="shared" si="0"/>
        <v>3024.7999999999997</v>
      </c>
      <c r="G10" s="15"/>
      <c r="H10" s="16"/>
      <c r="I10" s="17"/>
      <c r="J10" s="18"/>
    </row>
    <row r="11" spans="2:29" x14ac:dyDescent="0.25">
      <c r="B11" s="7">
        <v>45816</v>
      </c>
      <c r="C11" s="8">
        <v>505.5</v>
      </c>
      <c r="D11" s="9"/>
      <c r="E11" s="10">
        <v>15.2</v>
      </c>
      <c r="F11" s="33">
        <f t="shared" si="0"/>
        <v>7683.5999999999995</v>
      </c>
      <c r="G11" s="19"/>
      <c r="H11" s="16"/>
      <c r="I11" s="17"/>
      <c r="J11" s="18"/>
    </row>
    <row r="12" spans="2:29" x14ac:dyDescent="0.25">
      <c r="B12" s="7">
        <v>45817</v>
      </c>
      <c r="C12" s="8">
        <v>303.5</v>
      </c>
      <c r="D12" s="9"/>
      <c r="E12" s="10">
        <v>15.2</v>
      </c>
      <c r="F12" s="33">
        <f t="shared" si="0"/>
        <v>4613.2</v>
      </c>
      <c r="G12" s="19"/>
      <c r="H12" s="16"/>
      <c r="I12" s="17"/>
      <c r="J12" s="18"/>
    </row>
    <row r="13" spans="2:29" x14ac:dyDescent="0.25">
      <c r="B13" s="7">
        <v>45818</v>
      </c>
      <c r="C13" s="8">
        <v>346</v>
      </c>
      <c r="D13" s="9"/>
      <c r="E13" s="10">
        <v>15.2</v>
      </c>
      <c r="F13" s="33">
        <f t="shared" si="0"/>
        <v>5259.2</v>
      </c>
      <c r="G13" s="19"/>
      <c r="H13" s="16"/>
      <c r="I13" s="17"/>
      <c r="J13" s="18"/>
    </row>
    <row r="14" spans="2:29" x14ac:dyDescent="0.25">
      <c r="B14" s="7">
        <v>45819</v>
      </c>
      <c r="C14" s="8">
        <v>338</v>
      </c>
      <c r="D14" s="9"/>
      <c r="E14" s="10">
        <v>15.2</v>
      </c>
      <c r="F14" s="33">
        <f t="shared" si="0"/>
        <v>5137.5999999999995</v>
      </c>
      <c r="G14" s="19"/>
      <c r="H14" s="16"/>
      <c r="I14" s="17"/>
      <c r="J14" s="18"/>
    </row>
    <row r="15" spans="2:29" x14ac:dyDescent="0.25">
      <c r="B15" s="7">
        <v>45820</v>
      </c>
      <c r="C15" s="8">
        <v>300.5</v>
      </c>
      <c r="D15" s="9"/>
      <c r="E15" s="10">
        <v>15.2</v>
      </c>
      <c r="F15" s="33">
        <f t="shared" si="0"/>
        <v>4567.5999999999995</v>
      </c>
      <c r="G15" s="19"/>
      <c r="H15" s="16"/>
      <c r="I15" s="17"/>
      <c r="J15" s="18"/>
    </row>
    <row r="16" spans="2:29" x14ac:dyDescent="0.25">
      <c r="B16" s="7">
        <v>45821</v>
      </c>
      <c r="C16" s="8">
        <v>357</v>
      </c>
      <c r="D16" s="9"/>
      <c r="E16" s="10">
        <v>15.2</v>
      </c>
      <c r="F16" s="33">
        <f t="shared" si="0"/>
        <v>5426.4</v>
      </c>
      <c r="G16" s="19"/>
      <c r="H16" s="16"/>
      <c r="I16" s="17"/>
      <c r="J16" s="18"/>
    </row>
    <row r="17" spans="2:10" x14ac:dyDescent="0.25">
      <c r="B17" s="7">
        <v>45822</v>
      </c>
      <c r="C17" s="8">
        <v>350</v>
      </c>
      <c r="D17" s="9"/>
      <c r="E17" s="10">
        <v>15.2</v>
      </c>
      <c r="F17" s="33">
        <f t="shared" si="0"/>
        <v>5320</v>
      </c>
      <c r="G17" s="19"/>
      <c r="H17" s="16"/>
      <c r="I17" s="17"/>
      <c r="J17" s="18"/>
    </row>
    <row r="18" spans="2:10" x14ac:dyDescent="0.25">
      <c r="B18" s="7">
        <v>45823</v>
      </c>
      <c r="C18" s="8">
        <v>332.5</v>
      </c>
      <c r="D18" s="9"/>
      <c r="E18" s="10">
        <v>15.2</v>
      </c>
      <c r="F18" s="33">
        <f t="shared" si="0"/>
        <v>5054</v>
      </c>
      <c r="G18" s="19"/>
      <c r="H18" s="16"/>
      <c r="I18" s="17"/>
      <c r="J18" s="18"/>
    </row>
    <row r="19" spans="2:10" x14ac:dyDescent="0.25">
      <c r="B19" s="7">
        <v>45824</v>
      </c>
      <c r="C19" s="8">
        <v>314</v>
      </c>
      <c r="D19" s="9"/>
      <c r="E19" s="10">
        <v>15.2</v>
      </c>
      <c r="F19" s="33">
        <f t="shared" si="0"/>
        <v>4772.8</v>
      </c>
      <c r="G19" s="19"/>
      <c r="H19" s="16"/>
      <c r="I19" s="17"/>
      <c r="J19" s="18"/>
    </row>
    <row r="20" spans="2:10" x14ac:dyDescent="0.25">
      <c r="B20" s="7">
        <v>45825</v>
      </c>
      <c r="C20" s="8">
        <v>290</v>
      </c>
      <c r="D20" s="9"/>
      <c r="E20" s="10">
        <v>15.2</v>
      </c>
      <c r="F20" s="33">
        <f t="shared" si="0"/>
        <v>4408</v>
      </c>
      <c r="G20" s="19"/>
      <c r="H20" s="16"/>
      <c r="I20" s="17"/>
      <c r="J20" s="18"/>
    </row>
    <row r="21" spans="2:10" x14ac:dyDescent="0.25">
      <c r="B21" s="7">
        <v>45826</v>
      </c>
      <c r="C21" s="8">
        <v>290.5</v>
      </c>
      <c r="D21" s="9"/>
      <c r="E21" s="10">
        <v>15.2</v>
      </c>
      <c r="F21" s="33">
        <f t="shared" si="0"/>
        <v>4415.5999999999995</v>
      </c>
      <c r="G21" s="19"/>
      <c r="H21" s="16"/>
      <c r="I21" s="17"/>
      <c r="J21" s="18"/>
    </row>
    <row r="22" spans="2:10" x14ac:dyDescent="0.25">
      <c r="B22" s="7">
        <v>45827</v>
      </c>
      <c r="C22" s="8">
        <v>312.5</v>
      </c>
      <c r="D22" s="9"/>
      <c r="E22" s="10">
        <v>15.2</v>
      </c>
      <c r="F22" s="33">
        <f t="shared" si="0"/>
        <v>4750</v>
      </c>
      <c r="G22" s="19"/>
      <c r="H22" s="16"/>
      <c r="I22" s="17"/>
      <c r="J22" s="18"/>
    </row>
    <row r="23" spans="2:10" x14ac:dyDescent="0.25">
      <c r="B23" s="7">
        <v>45828</v>
      </c>
      <c r="C23" s="8">
        <v>323</v>
      </c>
      <c r="D23" s="9"/>
      <c r="E23" s="10">
        <v>15.2</v>
      </c>
      <c r="F23" s="33">
        <f t="shared" si="0"/>
        <v>4909.5999999999995</v>
      </c>
      <c r="G23" s="19"/>
      <c r="H23" s="16"/>
      <c r="I23" s="17"/>
      <c r="J23" s="18"/>
    </row>
    <row r="24" spans="2:10" x14ac:dyDescent="0.25">
      <c r="B24" s="7">
        <v>45829</v>
      </c>
      <c r="C24" s="8">
        <v>326.5</v>
      </c>
      <c r="D24" s="9"/>
      <c r="E24" s="10">
        <v>15.2</v>
      </c>
      <c r="F24" s="33">
        <f t="shared" si="0"/>
        <v>4962.8</v>
      </c>
      <c r="G24" s="19"/>
      <c r="H24" s="16"/>
      <c r="I24" s="17"/>
      <c r="J24" s="18"/>
    </row>
    <row r="25" spans="2:10" x14ac:dyDescent="0.25">
      <c r="B25" s="7">
        <v>45830</v>
      </c>
      <c r="C25" s="8">
        <v>329.5</v>
      </c>
      <c r="D25" s="9"/>
      <c r="E25" s="10">
        <v>15.2</v>
      </c>
      <c r="F25" s="33">
        <f t="shared" si="0"/>
        <v>5008.3999999999996</v>
      </c>
      <c r="G25" s="19"/>
      <c r="H25" s="16"/>
      <c r="I25" s="17"/>
      <c r="J25" s="18"/>
    </row>
    <row r="26" spans="2:10" x14ac:dyDescent="0.25">
      <c r="B26" s="7">
        <v>45831</v>
      </c>
      <c r="C26" s="8">
        <v>325</v>
      </c>
      <c r="D26" s="9"/>
      <c r="E26" s="10">
        <v>15.2</v>
      </c>
      <c r="F26" s="33">
        <f t="shared" si="0"/>
        <v>4940</v>
      </c>
      <c r="G26" s="19"/>
      <c r="H26" s="16"/>
      <c r="I26" s="17"/>
      <c r="J26" s="18"/>
    </row>
    <row r="27" spans="2:10" x14ac:dyDescent="0.25">
      <c r="B27" s="7">
        <v>45832</v>
      </c>
      <c r="C27" s="8">
        <v>322</v>
      </c>
      <c r="D27" s="9"/>
      <c r="E27" s="10">
        <v>15.2</v>
      </c>
      <c r="F27" s="33">
        <f t="shared" si="0"/>
        <v>4894.3999999999996</v>
      </c>
      <c r="G27" s="19"/>
      <c r="H27" s="16"/>
      <c r="I27" s="17"/>
      <c r="J27" s="18"/>
    </row>
    <row r="28" spans="2:10" x14ac:dyDescent="0.25">
      <c r="B28" s="7">
        <v>45833</v>
      </c>
      <c r="C28" s="8">
        <v>322.5</v>
      </c>
      <c r="D28" s="9"/>
      <c r="E28" s="10">
        <v>15.2</v>
      </c>
      <c r="F28" s="33">
        <f t="shared" si="0"/>
        <v>4902</v>
      </c>
      <c r="G28" s="19"/>
      <c r="H28" s="16"/>
      <c r="I28" s="17"/>
      <c r="J28" s="18"/>
    </row>
    <row r="29" spans="2:10" x14ac:dyDescent="0.25">
      <c r="B29" s="7">
        <v>45834</v>
      </c>
      <c r="C29" s="8">
        <v>329</v>
      </c>
      <c r="D29" s="9"/>
      <c r="E29" s="10">
        <v>15.2</v>
      </c>
      <c r="F29" s="33">
        <f t="shared" si="0"/>
        <v>5000.8</v>
      </c>
      <c r="G29" s="19"/>
      <c r="H29" s="16"/>
      <c r="I29" s="17"/>
      <c r="J29" s="18"/>
    </row>
    <row r="30" spans="2:10" x14ac:dyDescent="0.25">
      <c r="B30" s="7">
        <v>45835</v>
      </c>
      <c r="C30" s="8">
        <v>335</v>
      </c>
      <c r="D30" s="9"/>
      <c r="E30" s="10">
        <v>15.2</v>
      </c>
      <c r="F30" s="33">
        <f t="shared" si="0"/>
        <v>5092</v>
      </c>
      <c r="G30" s="19"/>
      <c r="H30" s="16"/>
      <c r="I30" s="17"/>
      <c r="J30" s="18"/>
    </row>
    <row r="31" spans="2:10" x14ac:dyDescent="0.25">
      <c r="B31" s="7">
        <v>45836</v>
      </c>
      <c r="C31" s="8">
        <v>314</v>
      </c>
      <c r="D31" s="9"/>
      <c r="E31" s="10">
        <v>15.2</v>
      </c>
      <c r="F31" s="33">
        <f t="shared" si="0"/>
        <v>4772.8</v>
      </c>
      <c r="G31" s="19"/>
      <c r="H31" s="16"/>
      <c r="I31" s="17"/>
      <c r="J31" s="18"/>
    </row>
    <row r="32" spans="2:10" x14ac:dyDescent="0.25">
      <c r="B32" s="7">
        <v>45837</v>
      </c>
      <c r="C32" s="8">
        <v>302.5</v>
      </c>
      <c r="D32" s="9"/>
      <c r="E32" s="10">
        <v>15.2</v>
      </c>
      <c r="F32" s="33">
        <f t="shared" si="0"/>
        <v>4598</v>
      </c>
      <c r="G32" s="19"/>
      <c r="H32" s="16"/>
      <c r="I32" s="17"/>
      <c r="J32" s="18"/>
    </row>
    <row r="33" spans="2:12" x14ac:dyDescent="0.25">
      <c r="B33" s="7">
        <v>45838</v>
      </c>
      <c r="C33" s="8">
        <v>337</v>
      </c>
      <c r="D33" s="9"/>
      <c r="E33" s="10">
        <v>15.2</v>
      </c>
      <c r="F33" s="33">
        <f t="shared" si="0"/>
        <v>5122.3999999999996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9791.5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148830.79985199997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148830.79999999996</v>
      </c>
      <c r="L36" s="31">
        <f>J36-J4-J5-J6</f>
        <v>147195.14950799997</v>
      </c>
    </row>
    <row r="37" spans="2:12" x14ac:dyDescent="0.25">
      <c r="B37" s="26" t="s">
        <v>14</v>
      </c>
      <c r="C37" s="30">
        <f>C35</f>
        <v>9791.5</v>
      </c>
      <c r="D37" s="9">
        <f>D35/1.03</f>
        <v>0</v>
      </c>
      <c r="E37" s="10"/>
      <c r="F37" s="33">
        <f>SUM(F4:F36)</f>
        <v>148830.79999999996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1.4799999189563096E-4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317.5</v>
      </c>
      <c r="D4" s="9"/>
      <c r="E4" s="10">
        <v>15.2</v>
      </c>
      <c r="F4" s="33">
        <f>E4*C4</f>
        <v>4826</v>
      </c>
      <c r="G4" s="11"/>
      <c r="H4" s="12" t="s">
        <v>6</v>
      </c>
      <c r="I4" s="13">
        <v>0.01</v>
      </c>
      <c r="J4" s="14">
        <f>(F36+F37)*I4</f>
        <v>1443.9240000000002</v>
      </c>
    </row>
    <row r="5" spans="2:29" x14ac:dyDescent="0.25">
      <c r="B5" s="7">
        <v>45840</v>
      </c>
      <c r="C5" s="8">
        <v>330</v>
      </c>
      <c r="D5" s="9"/>
      <c r="E5" s="10">
        <v>15.2</v>
      </c>
      <c r="F5" s="33">
        <f t="shared" ref="F5:F34" si="0">E5*C5</f>
        <v>5016</v>
      </c>
      <c r="G5" s="11"/>
      <c r="H5" s="12" t="s">
        <v>7</v>
      </c>
      <c r="I5" s="13">
        <v>1E-3</v>
      </c>
      <c r="J5" s="14">
        <f>(F36+F37-J4-J6)*I5</f>
        <v>142.94847600000003</v>
      </c>
    </row>
    <row r="6" spans="2:29" x14ac:dyDescent="0.25">
      <c r="B6" s="7">
        <v>45841</v>
      </c>
      <c r="C6" s="8">
        <v>338</v>
      </c>
      <c r="D6" s="9"/>
      <c r="E6" s="10">
        <v>15.2</v>
      </c>
      <c r="F6" s="33">
        <f t="shared" si="0"/>
        <v>5137.5999999999995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335</v>
      </c>
      <c r="D7" s="9"/>
      <c r="E7" s="10">
        <v>15.2</v>
      </c>
      <c r="F7" s="33">
        <f t="shared" si="0"/>
        <v>5092</v>
      </c>
      <c r="G7" s="11"/>
      <c r="H7" s="12" t="s">
        <v>9</v>
      </c>
      <c r="I7" s="13"/>
      <c r="J7" s="14">
        <f>'HAZİRAN 2025'!J39*-1</f>
        <v>-1.4799999189563096E-4</v>
      </c>
    </row>
    <row r="8" spans="2:29" x14ac:dyDescent="0.25">
      <c r="B8" s="7">
        <v>45843</v>
      </c>
      <c r="C8" s="8">
        <v>332</v>
      </c>
      <c r="D8" s="9"/>
      <c r="E8" s="10">
        <v>15.2</v>
      </c>
      <c r="F8" s="33">
        <f t="shared" si="0"/>
        <v>5046.3999999999996</v>
      </c>
      <c r="G8" s="15">
        <v>45883</v>
      </c>
      <c r="H8" s="16" t="s">
        <v>40</v>
      </c>
      <c r="I8" s="17"/>
      <c r="J8" s="61">
        <v>142805.52767200003</v>
      </c>
    </row>
    <row r="9" spans="2:29" x14ac:dyDescent="0.25">
      <c r="B9" s="7">
        <v>45844</v>
      </c>
      <c r="C9" s="8">
        <v>325</v>
      </c>
      <c r="D9" s="9"/>
      <c r="E9" s="10">
        <v>15.2</v>
      </c>
      <c r="F9" s="33">
        <f t="shared" si="0"/>
        <v>4940</v>
      </c>
      <c r="G9" s="15"/>
      <c r="H9" s="16"/>
      <c r="I9" s="17"/>
      <c r="J9" s="18"/>
    </row>
    <row r="10" spans="2:29" x14ac:dyDescent="0.25">
      <c r="B10" s="7">
        <v>45845</v>
      </c>
      <c r="C10" s="8">
        <v>314</v>
      </c>
      <c r="D10" s="9"/>
      <c r="E10" s="10">
        <v>15.2</v>
      </c>
      <c r="F10" s="33">
        <f t="shared" si="0"/>
        <v>4772.8</v>
      </c>
      <c r="G10" s="15"/>
      <c r="H10" s="16"/>
      <c r="I10" s="17"/>
      <c r="J10" s="18"/>
    </row>
    <row r="11" spans="2:29" x14ac:dyDescent="0.25">
      <c r="B11" s="7">
        <v>45846</v>
      </c>
      <c r="C11" s="8">
        <v>326.5</v>
      </c>
      <c r="D11" s="9"/>
      <c r="E11" s="10">
        <v>15.2</v>
      </c>
      <c r="F11" s="33">
        <f t="shared" si="0"/>
        <v>4962.8</v>
      </c>
      <c r="G11" s="19"/>
      <c r="H11" s="16"/>
      <c r="I11" s="17"/>
      <c r="J11" s="18"/>
    </row>
    <row r="12" spans="2:29" x14ac:dyDescent="0.25">
      <c r="B12" s="7">
        <v>45847</v>
      </c>
      <c r="C12" s="8">
        <v>289</v>
      </c>
      <c r="D12" s="9"/>
      <c r="E12" s="10">
        <v>15.2</v>
      </c>
      <c r="F12" s="33">
        <f t="shared" si="0"/>
        <v>4392.8</v>
      </c>
      <c r="G12" s="19"/>
      <c r="H12" s="16"/>
      <c r="I12" s="17"/>
      <c r="J12" s="18"/>
    </row>
    <row r="13" spans="2:29" x14ac:dyDescent="0.25">
      <c r="B13" s="7">
        <v>45848</v>
      </c>
      <c r="C13" s="8">
        <v>323</v>
      </c>
      <c r="D13" s="9"/>
      <c r="E13" s="10">
        <v>15.2</v>
      </c>
      <c r="F13" s="33">
        <f t="shared" si="0"/>
        <v>4909.5999999999995</v>
      </c>
      <c r="G13" s="19"/>
      <c r="H13" s="16"/>
      <c r="I13" s="17"/>
      <c r="J13" s="18"/>
    </row>
    <row r="14" spans="2:29" x14ac:dyDescent="0.25">
      <c r="B14" s="7">
        <v>45849</v>
      </c>
      <c r="C14" s="8">
        <v>292</v>
      </c>
      <c r="D14" s="9"/>
      <c r="E14" s="10">
        <v>15.2</v>
      </c>
      <c r="F14" s="33">
        <f t="shared" si="0"/>
        <v>4438.3999999999996</v>
      </c>
      <c r="G14" s="19"/>
      <c r="H14" s="16"/>
      <c r="I14" s="17"/>
      <c r="J14" s="18"/>
    </row>
    <row r="15" spans="2:29" x14ac:dyDescent="0.25">
      <c r="B15" s="7">
        <v>45850</v>
      </c>
      <c r="C15" s="8">
        <v>304</v>
      </c>
      <c r="D15" s="9"/>
      <c r="E15" s="10">
        <v>15.2</v>
      </c>
      <c r="F15" s="33">
        <f t="shared" si="0"/>
        <v>4620.8</v>
      </c>
      <c r="G15" s="19"/>
      <c r="H15" s="16"/>
      <c r="I15" s="17"/>
      <c r="J15" s="18"/>
    </row>
    <row r="16" spans="2:29" x14ac:dyDescent="0.25">
      <c r="B16" s="7">
        <v>45851</v>
      </c>
      <c r="C16" s="8">
        <v>297</v>
      </c>
      <c r="D16" s="9"/>
      <c r="E16" s="10">
        <v>15.2</v>
      </c>
      <c r="F16" s="33">
        <f t="shared" si="0"/>
        <v>4514.3999999999996</v>
      </c>
      <c r="G16" s="19"/>
      <c r="H16" s="16"/>
      <c r="I16" s="17"/>
      <c r="J16" s="18"/>
    </row>
    <row r="17" spans="2:10" x14ac:dyDescent="0.25">
      <c r="B17" s="7">
        <v>45852</v>
      </c>
      <c r="C17" s="8">
        <v>296</v>
      </c>
      <c r="D17" s="9"/>
      <c r="E17" s="10">
        <v>15.2</v>
      </c>
      <c r="F17" s="33">
        <f t="shared" si="0"/>
        <v>4499.2</v>
      </c>
      <c r="G17" s="19"/>
      <c r="H17" s="16"/>
      <c r="I17" s="17"/>
      <c r="J17" s="18"/>
    </row>
    <row r="18" spans="2:10" x14ac:dyDescent="0.25">
      <c r="B18" s="7">
        <v>45853</v>
      </c>
      <c r="C18" s="8">
        <v>311.5</v>
      </c>
      <c r="D18" s="9"/>
      <c r="E18" s="10">
        <v>15.2</v>
      </c>
      <c r="F18" s="33">
        <f t="shared" si="0"/>
        <v>4734.8</v>
      </c>
      <c r="G18" s="19"/>
      <c r="H18" s="16"/>
      <c r="I18" s="17"/>
      <c r="J18" s="18"/>
    </row>
    <row r="19" spans="2:10" x14ac:dyDescent="0.25">
      <c r="B19" s="7">
        <v>45854</v>
      </c>
      <c r="C19" s="8">
        <v>285</v>
      </c>
      <c r="D19" s="9"/>
      <c r="E19" s="10">
        <v>15.2</v>
      </c>
      <c r="F19" s="33">
        <f t="shared" si="0"/>
        <v>4332</v>
      </c>
      <c r="G19" s="19"/>
      <c r="H19" s="16"/>
      <c r="I19" s="17"/>
      <c r="J19" s="18"/>
    </row>
    <row r="20" spans="2:10" x14ac:dyDescent="0.25">
      <c r="B20" s="7">
        <v>45855</v>
      </c>
      <c r="C20" s="8">
        <v>293</v>
      </c>
      <c r="D20" s="9"/>
      <c r="E20" s="10">
        <v>15.2</v>
      </c>
      <c r="F20" s="33">
        <f t="shared" si="0"/>
        <v>4453.5999999999995</v>
      </c>
      <c r="G20" s="19"/>
      <c r="H20" s="16"/>
      <c r="I20" s="17"/>
      <c r="J20" s="18"/>
    </row>
    <row r="21" spans="2:10" x14ac:dyDescent="0.25">
      <c r="B21" s="7">
        <v>45856</v>
      </c>
      <c r="C21" s="8">
        <v>286</v>
      </c>
      <c r="D21" s="9"/>
      <c r="E21" s="10">
        <v>15.2</v>
      </c>
      <c r="F21" s="33">
        <f t="shared" si="0"/>
        <v>4347.2</v>
      </c>
      <c r="G21" s="19"/>
      <c r="H21" s="16"/>
      <c r="I21" s="17"/>
      <c r="J21" s="18"/>
    </row>
    <row r="22" spans="2:10" x14ac:dyDescent="0.25">
      <c r="B22" s="7">
        <v>45857</v>
      </c>
      <c r="C22" s="8">
        <v>273</v>
      </c>
      <c r="D22" s="9"/>
      <c r="E22" s="10">
        <v>15.2</v>
      </c>
      <c r="F22" s="33">
        <f t="shared" si="0"/>
        <v>4149.5999999999995</v>
      </c>
      <c r="G22" s="19"/>
      <c r="H22" s="16"/>
      <c r="I22" s="17"/>
      <c r="J22" s="18"/>
    </row>
    <row r="23" spans="2:10" x14ac:dyDescent="0.25">
      <c r="B23" s="7">
        <v>45858</v>
      </c>
      <c r="C23" s="8">
        <v>281.5</v>
      </c>
      <c r="D23" s="9"/>
      <c r="E23" s="10">
        <v>15.2</v>
      </c>
      <c r="F23" s="33">
        <f t="shared" si="0"/>
        <v>4278.8</v>
      </c>
      <c r="G23" s="19"/>
      <c r="H23" s="16"/>
      <c r="I23" s="17"/>
      <c r="J23" s="18"/>
    </row>
    <row r="24" spans="2:10" x14ac:dyDescent="0.25">
      <c r="B24" s="7">
        <v>45859</v>
      </c>
      <c r="C24" s="8">
        <v>317.5</v>
      </c>
      <c r="D24" s="9"/>
      <c r="E24" s="10">
        <v>15.2</v>
      </c>
      <c r="F24" s="33">
        <f t="shared" si="0"/>
        <v>4826</v>
      </c>
      <c r="G24" s="19"/>
      <c r="H24" s="16"/>
      <c r="I24" s="17"/>
      <c r="J24" s="18"/>
    </row>
    <row r="25" spans="2:10" x14ac:dyDescent="0.25">
      <c r="B25" s="7">
        <v>45860</v>
      </c>
      <c r="C25" s="8">
        <v>194</v>
      </c>
      <c r="D25" s="9"/>
      <c r="E25" s="10">
        <v>15.2</v>
      </c>
      <c r="F25" s="33">
        <f t="shared" si="0"/>
        <v>2948.7999999999997</v>
      </c>
      <c r="G25" s="19"/>
      <c r="H25" s="16"/>
      <c r="I25" s="17"/>
      <c r="J25" s="18"/>
    </row>
    <row r="26" spans="2:10" x14ac:dyDescent="0.25">
      <c r="B26" s="7">
        <v>45861</v>
      </c>
      <c r="C26" s="8">
        <v>389</v>
      </c>
      <c r="D26" s="9"/>
      <c r="E26" s="10">
        <v>15.2</v>
      </c>
      <c r="F26" s="33">
        <f t="shared" si="0"/>
        <v>5912.7999999999993</v>
      </c>
      <c r="G26" s="19"/>
      <c r="H26" s="16"/>
      <c r="I26" s="17"/>
      <c r="J26" s="18"/>
    </row>
    <row r="27" spans="2:10" x14ac:dyDescent="0.25">
      <c r="B27" s="7">
        <v>45862</v>
      </c>
      <c r="C27" s="8">
        <v>338</v>
      </c>
      <c r="D27" s="9"/>
      <c r="E27" s="10">
        <v>15.2</v>
      </c>
      <c r="F27" s="33">
        <f t="shared" si="0"/>
        <v>5137.5999999999995</v>
      </c>
      <c r="G27" s="19"/>
      <c r="H27" s="16"/>
      <c r="I27" s="17"/>
      <c r="J27" s="18"/>
    </row>
    <row r="28" spans="2:10" x14ac:dyDescent="0.25">
      <c r="B28" s="7">
        <v>45863</v>
      </c>
      <c r="C28" s="8">
        <v>269</v>
      </c>
      <c r="D28" s="9"/>
      <c r="E28" s="10">
        <v>15.2</v>
      </c>
      <c r="F28" s="33">
        <f t="shared" si="0"/>
        <v>4088.7999999999997</v>
      </c>
      <c r="G28" s="19"/>
      <c r="H28" s="16"/>
      <c r="I28" s="17"/>
      <c r="J28" s="18"/>
    </row>
    <row r="29" spans="2:10" x14ac:dyDescent="0.25">
      <c r="B29" s="7">
        <v>45864</v>
      </c>
      <c r="C29" s="8">
        <v>329.5</v>
      </c>
      <c r="D29" s="9"/>
      <c r="E29" s="10">
        <v>15.2</v>
      </c>
      <c r="F29" s="33">
        <f t="shared" si="0"/>
        <v>5008.3999999999996</v>
      </c>
      <c r="G29" s="19"/>
      <c r="H29" s="16"/>
      <c r="I29" s="17"/>
      <c r="J29" s="18"/>
    </row>
    <row r="30" spans="2:10" x14ac:dyDescent="0.25">
      <c r="B30" s="7">
        <v>45865</v>
      </c>
      <c r="C30" s="8">
        <v>312</v>
      </c>
      <c r="D30" s="9"/>
      <c r="E30" s="10">
        <v>15.2</v>
      </c>
      <c r="F30" s="33">
        <f t="shared" si="0"/>
        <v>4742.3999999999996</v>
      </c>
      <c r="G30" s="19"/>
      <c r="H30" s="16"/>
      <c r="I30" s="17"/>
      <c r="J30" s="18"/>
    </row>
    <row r="31" spans="2:10" x14ac:dyDescent="0.25">
      <c r="B31" s="7">
        <v>45866</v>
      </c>
      <c r="C31" s="8">
        <v>296.5</v>
      </c>
      <c r="D31" s="9"/>
      <c r="E31" s="10">
        <v>15.2</v>
      </c>
      <c r="F31" s="33">
        <f t="shared" si="0"/>
        <v>4506.8</v>
      </c>
      <c r="G31" s="19"/>
      <c r="H31" s="16"/>
      <c r="I31" s="17"/>
      <c r="J31" s="18"/>
    </row>
    <row r="32" spans="2:10" x14ac:dyDescent="0.25">
      <c r="B32" s="7">
        <v>45867</v>
      </c>
      <c r="C32" s="8">
        <v>295</v>
      </c>
      <c r="D32" s="9"/>
      <c r="E32" s="10">
        <v>15.2</v>
      </c>
      <c r="F32" s="33">
        <f t="shared" si="0"/>
        <v>4484</v>
      </c>
      <c r="G32" s="19"/>
      <c r="H32" s="16"/>
      <c r="I32" s="17"/>
      <c r="J32" s="18"/>
    </row>
    <row r="33" spans="2:12" x14ac:dyDescent="0.25">
      <c r="B33" s="7">
        <v>45868</v>
      </c>
      <c r="C33" s="8">
        <v>310</v>
      </c>
      <c r="D33" s="9"/>
      <c r="E33" s="10">
        <v>15.2</v>
      </c>
      <c r="F33" s="33">
        <f t="shared" si="0"/>
        <v>4712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300</v>
      </c>
      <c r="D34" s="36"/>
      <c r="E34" s="10">
        <v>15.2</v>
      </c>
      <c r="F34" s="38">
        <f t="shared" si="0"/>
        <v>4560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9499.5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144392.40000000002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144392.40000000002</v>
      </c>
      <c r="L36" s="31">
        <f>J36-J4-J5-J6</f>
        <v>142805.52752400003</v>
      </c>
    </row>
    <row r="37" spans="2:12" x14ac:dyDescent="0.25">
      <c r="B37" s="26" t="s">
        <v>14</v>
      </c>
      <c r="C37" s="30">
        <f>C35</f>
        <v>9499.5</v>
      </c>
      <c r="D37" s="9">
        <f>D35/1.03</f>
        <v>0</v>
      </c>
      <c r="E37" s="10"/>
      <c r="F37" s="33">
        <f>SUM(F4:F36)</f>
        <v>144392.40000000002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Q23" sqref="Q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5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279</v>
      </c>
      <c r="D4" s="9"/>
      <c r="E4" s="10">
        <v>16.3</v>
      </c>
      <c r="F4" s="33">
        <f>E4*C4</f>
        <v>4547.7</v>
      </c>
      <c r="G4" s="11"/>
      <c r="H4" s="12" t="s">
        <v>6</v>
      </c>
      <c r="I4" s="13">
        <v>0.01</v>
      </c>
      <c r="J4" s="14">
        <v>1299.54</v>
      </c>
    </row>
    <row r="5" spans="2:29" x14ac:dyDescent="0.25">
      <c r="B5" s="7">
        <v>45871</v>
      </c>
      <c r="C5" s="8">
        <v>263</v>
      </c>
      <c r="D5" s="9"/>
      <c r="E5" s="10">
        <v>16.3</v>
      </c>
      <c r="F5" s="33">
        <f t="shared" ref="F5:F34" si="0">E5*C5</f>
        <v>4286.9000000000005</v>
      </c>
      <c r="G5" s="11"/>
      <c r="H5" s="12" t="s">
        <v>7</v>
      </c>
      <c r="I5" s="13">
        <v>1E-3</v>
      </c>
      <c r="J5" s="14">
        <v>128.65</v>
      </c>
    </row>
    <row r="6" spans="2:29" x14ac:dyDescent="0.25">
      <c r="B6" s="7">
        <v>45872</v>
      </c>
      <c r="C6" s="8">
        <v>264</v>
      </c>
      <c r="D6" s="9"/>
      <c r="E6" s="10">
        <v>16.3</v>
      </c>
      <c r="F6" s="33">
        <f t="shared" si="0"/>
        <v>4303.2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287.5</v>
      </c>
      <c r="D7" s="9"/>
      <c r="E7" s="10">
        <v>16.3</v>
      </c>
      <c r="F7" s="33">
        <f t="shared" si="0"/>
        <v>4686.25</v>
      </c>
      <c r="G7" s="11"/>
      <c r="H7" s="12" t="s">
        <v>9</v>
      </c>
      <c r="I7" s="13"/>
      <c r="J7" s="14">
        <f>'TEMMUZ 2025'!J39*-1</f>
        <v>0</v>
      </c>
    </row>
    <row r="8" spans="2:29" x14ac:dyDescent="0.25">
      <c r="B8" s="7">
        <v>45874</v>
      </c>
      <c r="C8" s="8">
        <v>304.5</v>
      </c>
      <c r="D8" s="9"/>
      <c r="E8" s="10">
        <v>16.3</v>
      </c>
      <c r="F8" s="33">
        <f t="shared" si="0"/>
        <v>4963.3500000000004</v>
      </c>
      <c r="G8" s="15">
        <v>45917</v>
      </c>
      <c r="H8" s="16" t="s">
        <v>39</v>
      </c>
      <c r="I8" s="17"/>
      <c r="J8" s="57">
        <v>127733.00999999998</v>
      </c>
    </row>
    <row r="9" spans="2:29" x14ac:dyDescent="0.25">
      <c r="B9" s="7">
        <v>45875</v>
      </c>
      <c r="C9" s="8">
        <v>291</v>
      </c>
      <c r="D9" s="9"/>
      <c r="E9" s="10">
        <v>16.3</v>
      </c>
      <c r="F9" s="33">
        <f t="shared" si="0"/>
        <v>4743.3</v>
      </c>
      <c r="G9" s="15"/>
      <c r="H9" s="16"/>
      <c r="I9" s="17"/>
      <c r="J9" s="18"/>
    </row>
    <row r="10" spans="2:29" x14ac:dyDescent="0.25">
      <c r="B10" s="7">
        <v>45876</v>
      </c>
      <c r="C10" s="8">
        <v>296</v>
      </c>
      <c r="D10" s="9"/>
      <c r="E10" s="10">
        <v>16.3</v>
      </c>
      <c r="F10" s="33">
        <f t="shared" si="0"/>
        <v>4824.8</v>
      </c>
      <c r="G10" s="15"/>
      <c r="H10" s="16"/>
      <c r="I10" s="17"/>
      <c r="J10" s="18"/>
    </row>
    <row r="11" spans="2:29" x14ac:dyDescent="0.25">
      <c r="B11" s="7">
        <v>45877</v>
      </c>
      <c r="C11" s="8">
        <v>317</v>
      </c>
      <c r="D11" s="9"/>
      <c r="E11" s="10">
        <v>16.3</v>
      </c>
      <c r="F11" s="33">
        <f t="shared" si="0"/>
        <v>5167.1000000000004</v>
      </c>
      <c r="G11" s="19"/>
      <c r="H11" s="16"/>
      <c r="I11" s="17"/>
      <c r="J11" s="18"/>
    </row>
    <row r="12" spans="2:29" x14ac:dyDescent="0.25">
      <c r="B12" s="7">
        <v>45878</v>
      </c>
      <c r="C12" s="8">
        <v>275</v>
      </c>
      <c r="D12" s="9"/>
      <c r="E12" s="10">
        <v>16.3</v>
      </c>
      <c r="F12" s="33">
        <f t="shared" si="0"/>
        <v>4482.5</v>
      </c>
      <c r="G12" s="19"/>
      <c r="H12" s="16"/>
      <c r="I12" s="17"/>
      <c r="J12" s="18"/>
    </row>
    <row r="13" spans="2:29" x14ac:dyDescent="0.25">
      <c r="B13" s="7">
        <v>45879</v>
      </c>
      <c r="C13" s="8">
        <v>300.5</v>
      </c>
      <c r="D13" s="9"/>
      <c r="E13" s="10">
        <v>16.3</v>
      </c>
      <c r="F13" s="33">
        <f t="shared" si="0"/>
        <v>4898.1500000000005</v>
      </c>
      <c r="G13" s="19"/>
      <c r="H13" s="16"/>
      <c r="I13" s="17"/>
      <c r="J13" s="18"/>
    </row>
    <row r="14" spans="2:29" x14ac:dyDescent="0.25">
      <c r="B14" s="7">
        <v>45880</v>
      </c>
      <c r="C14" s="8">
        <v>270</v>
      </c>
      <c r="D14" s="9"/>
      <c r="E14" s="10">
        <v>16.3</v>
      </c>
      <c r="F14" s="33">
        <f t="shared" si="0"/>
        <v>4401</v>
      </c>
      <c r="G14" s="19"/>
      <c r="H14" s="16"/>
      <c r="I14" s="17"/>
      <c r="J14" s="18"/>
    </row>
    <row r="15" spans="2:29" x14ac:dyDescent="0.25">
      <c r="B15" s="7">
        <v>45881</v>
      </c>
      <c r="C15" s="8">
        <v>274</v>
      </c>
      <c r="D15" s="9"/>
      <c r="E15" s="10">
        <v>16.3</v>
      </c>
      <c r="F15" s="33">
        <f t="shared" si="0"/>
        <v>4466.2</v>
      </c>
      <c r="G15" s="19"/>
      <c r="H15" s="16"/>
      <c r="I15" s="17"/>
      <c r="J15" s="18"/>
    </row>
    <row r="16" spans="2:29" x14ac:dyDescent="0.25">
      <c r="B16" s="7">
        <v>45882</v>
      </c>
      <c r="C16" s="8">
        <v>269</v>
      </c>
      <c r="D16" s="9"/>
      <c r="E16" s="10">
        <v>16.3</v>
      </c>
      <c r="F16" s="33">
        <f t="shared" si="0"/>
        <v>4384.7</v>
      </c>
      <c r="G16" s="19"/>
      <c r="H16" s="16"/>
      <c r="I16" s="17"/>
      <c r="J16" s="18"/>
    </row>
    <row r="17" spans="2:10" x14ac:dyDescent="0.25">
      <c r="B17" s="7">
        <v>45883</v>
      </c>
      <c r="C17" s="8">
        <v>302</v>
      </c>
      <c r="D17" s="9"/>
      <c r="E17" s="10">
        <v>16.3</v>
      </c>
      <c r="F17" s="33">
        <f t="shared" si="0"/>
        <v>4922.6000000000004</v>
      </c>
      <c r="G17" s="19"/>
      <c r="H17" s="16"/>
      <c r="I17" s="17"/>
      <c r="J17" s="18"/>
    </row>
    <row r="18" spans="2:10" x14ac:dyDescent="0.25">
      <c r="B18" s="7">
        <v>45884</v>
      </c>
      <c r="C18" s="8">
        <v>254.5</v>
      </c>
      <c r="D18" s="9"/>
      <c r="E18" s="10">
        <v>16.3</v>
      </c>
      <c r="F18" s="33">
        <f t="shared" si="0"/>
        <v>4148.3500000000004</v>
      </c>
      <c r="G18" s="19"/>
      <c r="H18" s="16"/>
      <c r="I18" s="17"/>
      <c r="J18" s="18"/>
    </row>
    <row r="19" spans="2:10" x14ac:dyDescent="0.25">
      <c r="B19" s="7">
        <v>45885</v>
      </c>
      <c r="C19" s="8">
        <v>186</v>
      </c>
      <c r="D19" s="9"/>
      <c r="E19" s="10">
        <v>16.3</v>
      </c>
      <c r="F19" s="33">
        <f t="shared" si="0"/>
        <v>3031.8</v>
      </c>
      <c r="G19" s="19"/>
      <c r="H19" s="16"/>
      <c r="I19" s="17"/>
      <c r="J19" s="18"/>
    </row>
    <row r="20" spans="2:10" x14ac:dyDescent="0.25">
      <c r="B20" s="7">
        <v>45886</v>
      </c>
      <c r="C20" s="8">
        <v>251</v>
      </c>
      <c r="D20" s="9"/>
      <c r="E20" s="10">
        <v>16.3</v>
      </c>
      <c r="F20" s="33">
        <f t="shared" si="0"/>
        <v>4091.3</v>
      </c>
      <c r="G20" s="19"/>
      <c r="H20" s="16"/>
      <c r="I20" s="17"/>
      <c r="J20" s="18"/>
    </row>
    <row r="21" spans="2:10" x14ac:dyDescent="0.25">
      <c r="B21" s="7">
        <v>45887</v>
      </c>
      <c r="C21" s="8">
        <v>271.5</v>
      </c>
      <c r="D21" s="9"/>
      <c r="E21" s="10">
        <v>16.3</v>
      </c>
      <c r="F21" s="33">
        <f t="shared" si="0"/>
        <v>4425.45</v>
      </c>
      <c r="G21" s="19"/>
      <c r="H21" s="16"/>
      <c r="I21" s="17"/>
      <c r="J21" s="18"/>
    </row>
    <row r="22" spans="2:10" x14ac:dyDescent="0.25">
      <c r="B22" s="7">
        <v>45888</v>
      </c>
      <c r="C22" s="8">
        <v>275.5</v>
      </c>
      <c r="D22" s="9"/>
      <c r="E22" s="10">
        <v>16.3</v>
      </c>
      <c r="F22" s="33">
        <f t="shared" si="0"/>
        <v>4490.6500000000005</v>
      </c>
      <c r="G22" s="19"/>
      <c r="H22" s="16"/>
      <c r="I22" s="17"/>
      <c r="J22" s="18"/>
    </row>
    <row r="23" spans="2:10" x14ac:dyDescent="0.25">
      <c r="B23" s="7">
        <v>45889</v>
      </c>
      <c r="C23" s="8">
        <v>245</v>
      </c>
      <c r="D23" s="9"/>
      <c r="E23" s="10">
        <v>16.3</v>
      </c>
      <c r="F23" s="33">
        <f t="shared" si="0"/>
        <v>3993.5</v>
      </c>
      <c r="G23" s="19"/>
      <c r="H23" s="16"/>
      <c r="I23" s="17"/>
      <c r="J23" s="18"/>
    </row>
    <row r="24" spans="2:10" x14ac:dyDescent="0.25">
      <c r="B24" s="7">
        <v>45890</v>
      </c>
      <c r="C24" s="8">
        <v>263</v>
      </c>
      <c r="D24" s="9"/>
      <c r="E24" s="10">
        <v>16.3</v>
      </c>
      <c r="F24" s="33">
        <f t="shared" si="0"/>
        <v>4286.9000000000005</v>
      </c>
      <c r="G24" s="19"/>
      <c r="H24" s="16"/>
      <c r="I24" s="17"/>
      <c r="J24" s="18"/>
    </row>
    <row r="25" spans="2:10" x14ac:dyDescent="0.25">
      <c r="B25" s="7">
        <v>45891</v>
      </c>
      <c r="C25" s="8">
        <v>228</v>
      </c>
      <c r="D25" s="9"/>
      <c r="E25" s="10">
        <v>16.3</v>
      </c>
      <c r="F25" s="33">
        <f t="shared" si="0"/>
        <v>3716.4</v>
      </c>
      <c r="G25" s="19"/>
      <c r="H25" s="16"/>
      <c r="I25" s="17"/>
      <c r="J25" s="18"/>
    </row>
    <row r="26" spans="2:10" x14ac:dyDescent="0.25">
      <c r="B26" s="7">
        <v>45892</v>
      </c>
      <c r="C26" s="8">
        <v>234</v>
      </c>
      <c r="D26" s="9"/>
      <c r="E26" s="10">
        <v>16.3</v>
      </c>
      <c r="F26" s="33">
        <f t="shared" si="0"/>
        <v>3814.2000000000003</v>
      </c>
      <c r="G26" s="19"/>
      <c r="H26" s="16"/>
      <c r="I26" s="17"/>
      <c r="J26" s="18"/>
    </row>
    <row r="27" spans="2:10" x14ac:dyDescent="0.25">
      <c r="B27" s="7">
        <v>45893</v>
      </c>
      <c r="C27" s="8">
        <v>225.5</v>
      </c>
      <c r="D27" s="9"/>
      <c r="E27" s="10">
        <v>16.3</v>
      </c>
      <c r="F27" s="33">
        <f t="shared" si="0"/>
        <v>3675.65</v>
      </c>
      <c r="G27" s="19"/>
      <c r="H27" s="16"/>
      <c r="I27" s="17"/>
      <c r="J27" s="18"/>
    </row>
    <row r="28" spans="2:10" x14ac:dyDescent="0.25">
      <c r="B28" s="7">
        <v>45894</v>
      </c>
      <c r="C28" s="8">
        <v>236</v>
      </c>
      <c r="D28" s="9"/>
      <c r="E28" s="10">
        <v>16.3</v>
      </c>
      <c r="F28" s="33">
        <f t="shared" si="0"/>
        <v>3846.8</v>
      </c>
      <c r="G28" s="19"/>
      <c r="H28" s="16"/>
      <c r="I28" s="17"/>
      <c r="J28" s="18"/>
    </row>
    <row r="29" spans="2:10" x14ac:dyDescent="0.25">
      <c r="B29" s="7">
        <v>45895</v>
      </c>
      <c r="C29" s="8">
        <v>205</v>
      </c>
      <c r="D29" s="9"/>
      <c r="E29" s="10">
        <v>16.3</v>
      </c>
      <c r="F29" s="33">
        <f t="shared" si="0"/>
        <v>3341.5</v>
      </c>
      <c r="G29" s="19"/>
      <c r="H29" s="16"/>
      <c r="I29" s="17"/>
      <c r="J29" s="18"/>
    </row>
    <row r="30" spans="2:10" x14ac:dyDescent="0.25">
      <c r="B30" s="7">
        <v>45896</v>
      </c>
      <c r="C30" s="8">
        <v>223.5</v>
      </c>
      <c r="D30" s="9"/>
      <c r="E30" s="10">
        <v>16.3</v>
      </c>
      <c r="F30" s="33">
        <f t="shared" si="0"/>
        <v>3643.05</v>
      </c>
      <c r="G30" s="19"/>
      <c r="H30" s="16"/>
      <c r="I30" s="17"/>
      <c r="J30" s="18"/>
    </row>
    <row r="31" spans="2:10" x14ac:dyDescent="0.25">
      <c r="B31" s="7">
        <v>45897</v>
      </c>
      <c r="C31" s="8">
        <v>202</v>
      </c>
      <c r="D31" s="9"/>
      <c r="E31" s="10">
        <v>16.3</v>
      </c>
      <c r="F31" s="33">
        <f t="shared" si="0"/>
        <v>3292.6000000000004</v>
      </c>
      <c r="G31" s="19"/>
      <c r="H31" s="16"/>
      <c r="I31" s="17"/>
      <c r="J31" s="18"/>
    </row>
    <row r="32" spans="2:10" x14ac:dyDescent="0.25">
      <c r="B32" s="7">
        <v>45898</v>
      </c>
      <c r="C32" s="8">
        <v>231</v>
      </c>
      <c r="D32" s="9"/>
      <c r="E32" s="10">
        <v>16.3</v>
      </c>
      <c r="F32" s="33">
        <f t="shared" si="0"/>
        <v>3765.3</v>
      </c>
      <c r="G32" s="19"/>
      <c r="H32" s="16"/>
      <c r="I32" s="17"/>
      <c r="J32" s="18"/>
    </row>
    <row r="33" spans="2:12" x14ac:dyDescent="0.25">
      <c r="B33" s="7">
        <v>45899</v>
      </c>
      <c r="C33" s="8">
        <v>213</v>
      </c>
      <c r="D33" s="9"/>
      <c r="E33" s="10">
        <v>16.3</v>
      </c>
      <c r="F33" s="33">
        <f t="shared" si="0"/>
        <v>3471.9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187</v>
      </c>
      <c r="D34" s="36"/>
      <c r="E34" s="10">
        <v>16.3</v>
      </c>
      <c r="F34" s="38">
        <f t="shared" si="0"/>
        <v>3048.1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7924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129161.19999999998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129161.19999999998</v>
      </c>
      <c r="L36" s="31">
        <f>J36-J4-J5-J6</f>
        <v>127733.01</v>
      </c>
    </row>
    <row r="37" spans="2:12" x14ac:dyDescent="0.25">
      <c r="B37" s="26" t="s">
        <v>14</v>
      </c>
      <c r="C37" s="30">
        <f>C35</f>
        <v>7924</v>
      </c>
      <c r="D37" s="9">
        <f>D35/1.03</f>
        <v>0</v>
      </c>
      <c r="E37" s="10"/>
      <c r="F37" s="33">
        <f>SUM(F4:F36)</f>
        <v>129161.19999999998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234.5</v>
      </c>
      <c r="D4" s="9"/>
      <c r="E4" s="10">
        <v>16.8</v>
      </c>
      <c r="F4" s="33">
        <f>E4*C4</f>
        <v>3939.6000000000004</v>
      </c>
      <c r="G4" s="11"/>
      <c r="H4" s="12" t="s">
        <v>6</v>
      </c>
      <c r="I4" s="13">
        <v>0.01</v>
      </c>
      <c r="J4" s="14">
        <f>(F36+F37)*I4</f>
        <v>1233.7079999999999</v>
      </c>
    </row>
    <row r="5" spans="2:29" x14ac:dyDescent="0.25">
      <c r="B5" s="7">
        <v>45902</v>
      </c>
      <c r="C5" s="8">
        <v>240</v>
      </c>
      <c r="D5" s="9"/>
      <c r="E5" s="10">
        <v>16.8</v>
      </c>
      <c r="F5" s="33">
        <f t="shared" ref="F5:F34" si="0">E5*C5</f>
        <v>4032</v>
      </c>
      <c r="G5" s="11"/>
      <c r="H5" s="12" t="s">
        <v>7</v>
      </c>
      <c r="I5" s="13">
        <v>1E-3</v>
      </c>
      <c r="J5" s="14">
        <f>(F36+F37-J4-J6)*I5</f>
        <v>122.137092</v>
      </c>
    </row>
    <row r="6" spans="2:29" x14ac:dyDescent="0.25">
      <c r="B6" s="7">
        <v>45903</v>
      </c>
      <c r="C6" s="8">
        <v>230</v>
      </c>
      <c r="D6" s="9"/>
      <c r="E6" s="10">
        <v>16.8</v>
      </c>
      <c r="F6" s="33">
        <f t="shared" si="0"/>
        <v>3864</v>
      </c>
      <c r="G6" s="11"/>
      <c r="H6" s="12" t="s">
        <v>8</v>
      </c>
      <c r="I6" s="13"/>
      <c r="J6" s="14"/>
      <c r="L6" t="s">
        <v>43</v>
      </c>
    </row>
    <row r="7" spans="2:29" x14ac:dyDescent="0.25">
      <c r="B7" s="7">
        <v>45904</v>
      </c>
      <c r="C7" s="8">
        <v>230</v>
      </c>
      <c r="D7" s="9"/>
      <c r="E7" s="10">
        <v>16.8</v>
      </c>
      <c r="F7" s="33">
        <f t="shared" si="0"/>
        <v>3864</v>
      </c>
      <c r="G7" s="11"/>
      <c r="H7" s="12" t="s">
        <v>9</v>
      </c>
      <c r="I7" s="13"/>
      <c r="J7" s="14">
        <f>'AĞUSTOS 2025'!J39*-1</f>
        <v>0</v>
      </c>
      <c r="L7" t="s">
        <v>44</v>
      </c>
    </row>
    <row r="8" spans="2:29" x14ac:dyDescent="0.25">
      <c r="B8" s="7">
        <v>45905</v>
      </c>
      <c r="C8" s="8">
        <v>235</v>
      </c>
      <c r="D8" s="9"/>
      <c r="E8" s="10">
        <v>16.8</v>
      </c>
      <c r="F8" s="33">
        <f t="shared" si="0"/>
        <v>3948</v>
      </c>
      <c r="G8" s="15"/>
      <c r="H8" s="16"/>
      <c r="I8" s="17"/>
      <c r="J8" s="18"/>
    </row>
    <row r="9" spans="2:29" x14ac:dyDescent="0.25">
      <c r="B9" s="7">
        <v>45906</v>
      </c>
      <c r="C9" s="8">
        <v>219</v>
      </c>
      <c r="D9" s="9"/>
      <c r="E9" s="10">
        <v>16.8</v>
      </c>
      <c r="F9" s="33">
        <f t="shared" si="0"/>
        <v>3679.2000000000003</v>
      </c>
      <c r="G9" s="15" t="s">
        <v>41</v>
      </c>
      <c r="H9" s="16"/>
      <c r="I9" s="17"/>
      <c r="J9" s="18">
        <v>1019.1000000000001</v>
      </c>
    </row>
    <row r="10" spans="2:29" x14ac:dyDescent="0.25">
      <c r="B10" s="7">
        <v>45907</v>
      </c>
      <c r="C10" s="8">
        <v>232.5</v>
      </c>
      <c r="D10" s="9"/>
      <c r="E10" s="10">
        <v>16.8</v>
      </c>
      <c r="F10" s="33">
        <f t="shared" si="0"/>
        <v>3906</v>
      </c>
      <c r="G10" s="15" t="s">
        <v>42</v>
      </c>
      <c r="H10" s="16"/>
      <c r="I10" s="17"/>
      <c r="J10" s="18">
        <v>989.00000000000011</v>
      </c>
    </row>
    <row r="11" spans="2:29" x14ac:dyDescent="0.25">
      <c r="B11" s="7">
        <v>45908</v>
      </c>
      <c r="C11" s="8">
        <v>253.5</v>
      </c>
      <c r="D11" s="9"/>
      <c r="E11" s="10">
        <v>16.8</v>
      </c>
      <c r="F11" s="33">
        <f t="shared" si="0"/>
        <v>4258.8</v>
      </c>
      <c r="G11" s="15">
        <v>45945</v>
      </c>
      <c r="H11" s="16" t="s">
        <v>40</v>
      </c>
      <c r="I11" s="17"/>
      <c r="J11" s="18">
        <v>116375.45744049999</v>
      </c>
    </row>
    <row r="12" spans="2:29" x14ac:dyDescent="0.25">
      <c r="B12" s="7">
        <v>45909</v>
      </c>
      <c r="C12" s="8">
        <v>226</v>
      </c>
      <c r="D12" s="9"/>
      <c r="E12" s="10">
        <v>16.8</v>
      </c>
      <c r="F12" s="33">
        <f t="shared" si="0"/>
        <v>3796.8</v>
      </c>
      <c r="G12" s="15">
        <v>45945</v>
      </c>
      <c r="H12" s="16" t="s">
        <v>40</v>
      </c>
      <c r="I12" s="17"/>
      <c r="J12" s="18">
        <v>3631.4</v>
      </c>
    </row>
    <row r="13" spans="2:29" x14ac:dyDescent="0.25">
      <c r="B13" s="7">
        <v>45910</v>
      </c>
      <c r="C13" s="8">
        <v>238</v>
      </c>
      <c r="D13" s="9"/>
      <c r="E13" s="10">
        <v>16.8</v>
      </c>
      <c r="F13" s="33">
        <f t="shared" si="0"/>
        <v>3998.4</v>
      </c>
      <c r="G13" s="19"/>
      <c r="H13" s="16"/>
      <c r="I13" s="17"/>
      <c r="J13" s="18"/>
    </row>
    <row r="14" spans="2:29" x14ac:dyDescent="0.25">
      <c r="B14" s="7">
        <v>45911</v>
      </c>
      <c r="C14" s="8">
        <v>194.5</v>
      </c>
      <c r="D14" s="9"/>
      <c r="E14" s="10">
        <v>16.8</v>
      </c>
      <c r="F14" s="33">
        <f t="shared" si="0"/>
        <v>3267.6000000000004</v>
      </c>
      <c r="G14" s="19"/>
      <c r="H14" s="16"/>
      <c r="I14" s="17"/>
      <c r="J14" s="18"/>
    </row>
    <row r="15" spans="2:29" x14ac:dyDescent="0.25">
      <c r="B15" s="7">
        <v>45912</v>
      </c>
      <c r="C15" s="8">
        <v>233</v>
      </c>
      <c r="D15" s="9"/>
      <c r="E15" s="10">
        <v>16.8</v>
      </c>
      <c r="F15" s="33">
        <f t="shared" si="0"/>
        <v>3914.4</v>
      </c>
      <c r="G15" s="19"/>
      <c r="H15" s="16"/>
      <c r="I15" s="17"/>
      <c r="J15" s="18"/>
    </row>
    <row r="16" spans="2:29" x14ac:dyDescent="0.25">
      <c r="B16" s="7">
        <v>45913</v>
      </c>
      <c r="C16" s="8">
        <v>237</v>
      </c>
      <c r="D16" s="9"/>
      <c r="E16" s="10">
        <v>16.8</v>
      </c>
      <c r="F16" s="33">
        <f t="shared" si="0"/>
        <v>3981.6000000000004</v>
      </c>
      <c r="G16" s="19"/>
      <c r="H16" s="16"/>
      <c r="I16" s="17"/>
      <c r="J16" s="18"/>
    </row>
    <row r="17" spans="2:10" x14ac:dyDescent="0.25">
      <c r="B17" s="7">
        <v>45914</v>
      </c>
      <c r="C17" s="8">
        <v>230</v>
      </c>
      <c r="D17" s="9"/>
      <c r="E17" s="10">
        <v>16.8</v>
      </c>
      <c r="F17" s="33">
        <f t="shared" si="0"/>
        <v>3864</v>
      </c>
      <c r="G17" s="19"/>
      <c r="H17" s="16"/>
      <c r="I17" s="17"/>
      <c r="J17" s="18"/>
    </row>
    <row r="18" spans="2:10" x14ac:dyDescent="0.25">
      <c r="B18" s="7">
        <v>45915</v>
      </c>
      <c r="C18" s="8">
        <v>243.5</v>
      </c>
      <c r="D18" s="9"/>
      <c r="E18" s="10">
        <v>16.8</v>
      </c>
      <c r="F18" s="33">
        <f t="shared" si="0"/>
        <v>4090.8</v>
      </c>
      <c r="G18" s="19"/>
      <c r="H18" s="16"/>
      <c r="I18" s="17"/>
      <c r="J18" s="18"/>
    </row>
    <row r="19" spans="2:10" x14ac:dyDescent="0.25">
      <c r="B19" s="7">
        <v>45916</v>
      </c>
      <c r="C19" s="8">
        <v>247</v>
      </c>
      <c r="D19" s="9"/>
      <c r="E19" s="10">
        <v>16.8</v>
      </c>
      <c r="F19" s="33">
        <f t="shared" si="0"/>
        <v>4149.6000000000004</v>
      </c>
      <c r="G19" s="19"/>
      <c r="H19" s="16"/>
      <c r="I19" s="17"/>
      <c r="J19" s="18"/>
    </row>
    <row r="20" spans="2:10" x14ac:dyDescent="0.25">
      <c r="B20" s="7">
        <v>45917</v>
      </c>
      <c r="C20" s="8">
        <v>256</v>
      </c>
      <c r="D20" s="9"/>
      <c r="E20" s="10">
        <v>16.8</v>
      </c>
      <c r="F20" s="33">
        <f t="shared" si="0"/>
        <v>4300.8</v>
      </c>
      <c r="G20" s="19"/>
      <c r="H20" s="16"/>
      <c r="I20" s="17"/>
      <c r="J20" s="18"/>
    </row>
    <row r="21" spans="2:10" x14ac:dyDescent="0.25">
      <c r="B21" s="7">
        <v>45918</v>
      </c>
      <c r="C21" s="8">
        <v>265.5</v>
      </c>
      <c r="D21" s="9"/>
      <c r="E21" s="10">
        <v>16.8</v>
      </c>
      <c r="F21" s="33">
        <f t="shared" si="0"/>
        <v>4460.4000000000005</v>
      </c>
      <c r="G21" s="19"/>
      <c r="H21" s="16"/>
      <c r="I21" s="17"/>
      <c r="J21" s="18"/>
    </row>
    <row r="22" spans="2:10" x14ac:dyDescent="0.25">
      <c r="B22" s="7">
        <v>45919</v>
      </c>
      <c r="C22" s="8">
        <v>258</v>
      </c>
      <c r="D22" s="9"/>
      <c r="E22" s="10">
        <v>16.8</v>
      </c>
      <c r="F22" s="33">
        <f t="shared" si="0"/>
        <v>4334.4000000000005</v>
      </c>
      <c r="G22" s="19"/>
      <c r="H22" s="16"/>
      <c r="I22" s="17"/>
      <c r="J22" s="18"/>
    </row>
    <row r="23" spans="2:10" x14ac:dyDescent="0.25">
      <c r="B23" s="7">
        <v>45920</v>
      </c>
      <c r="C23" s="8">
        <v>259</v>
      </c>
      <c r="D23" s="9"/>
      <c r="E23" s="10">
        <v>16.8</v>
      </c>
      <c r="F23" s="33">
        <f t="shared" si="0"/>
        <v>4351.2</v>
      </c>
      <c r="G23" s="19"/>
      <c r="H23" s="16"/>
      <c r="I23" s="17"/>
      <c r="J23" s="18"/>
    </row>
    <row r="24" spans="2:10" x14ac:dyDescent="0.25">
      <c r="B24" s="7">
        <v>45921</v>
      </c>
      <c r="C24" s="8">
        <v>242.5</v>
      </c>
      <c r="D24" s="9"/>
      <c r="E24" s="10">
        <v>16.8</v>
      </c>
      <c r="F24" s="33">
        <f t="shared" si="0"/>
        <v>4074</v>
      </c>
      <c r="G24" s="19"/>
      <c r="H24" s="16"/>
      <c r="I24" s="17"/>
      <c r="J24" s="18"/>
    </row>
    <row r="25" spans="2:10" x14ac:dyDescent="0.25">
      <c r="B25" s="7">
        <v>45922</v>
      </c>
      <c r="C25" s="8">
        <v>253</v>
      </c>
      <c r="D25" s="9"/>
      <c r="E25" s="10">
        <v>16.8</v>
      </c>
      <c r="F25" s="33">
        <f t="shared" si="0"/>
        <v>4250.4000000000005</v>
      </c>
      <c r="G25" s="19"/>
      <c r="H25" s="16"/>
      <c r="I25" s="17"/>
      <c r="J25" s="18"/>
    </row>
    <row r="26" spans="2:10" x14ac:dyDescent="0.25">
      <c r="B26" s="7">
        <v>45923</v>
      </c>
      <c r="C26" s="8">
        <v>280</v>
      </c>
      <c r="D26" s="9"/>
      <c r="E26" s="10">
        <v>16.8</v>
      </c>
      <c r="F26" s="33">
        <f t="shared" si="0"/>
        <v>4704</v>
      </c>
      <c r="G26" s="19"/>
      <c r="H26" s="16"/>
      <c r="I26" s="17"/>
      <c r="J26" s="18"/>
    </row>
    <row r="27" spans="2:10" x14ac:dyDescent="0.25">
      <c r="B27" s="7">
        <v>45924</v>
      </c>
      <c r="C27" s="8">
        <v>261</v>
      </c>
      <c r="D27" s="9"/>
      <c r="E27" s="10">
        <v>16.8</v>
      </c>
      <c r="F27" s="33">
        <f t="shared" si="0"/>
        <v>4384.8</v>
      </c>
      <c r="G27" s="19"/>
      <c r="H27" s="16"/>
      <c r="I27" s="17"/>
      <c r="J27" s="18"/>
    </row>
    <row r="28" spans="2:10" x14ac:dyDescent="0.25">
      <c r="B28" s="7">
        <v>45925</v>
      </c>
      <c r="C28" s="8">
        <v>273</v>
      </c>
      <c r="D28" s="9"/>
      <c r="E28" s="10">
        <v>16.8</v>
      </c>
      <c r="F28" s="33">
        <f t="shared" si="0"/>
        <v>4586.4000000000005</v>
      </c>
      <c r="G28" s="19"/>
      <c r="H28" s="16"/>
      <c r="I28" s="17"/>
      <c r="J28" s="18"/>
    </row>
    <row r="29" spans="2:10" x14ac:dyDescent="0.25">
      <c r="B29" s="7">
        <v>45926</v>
      </c>
      <c r="C29" s="8">
        <v>238.5</v>
      </c>
      <c r="D29" s="9"/>
      <c r="E29" s="10">
        <v>16.8</v>
      </c>
      <c r="F29" s="33">
        <f t="shared" si="0"/>
        <v>4006.8</v>
      </c>
      <c r="G29" s="19"/>
      <c r="H29" s="16"/>
      <c r="I29" s="17"/>
      <c r="J29" s="18"/>
    </row>
    <row r="30" spans="2:10" x14ac:dyDescent="0.25">
      <c r="B30" s="7">
        <v>45927</v>
      </c>
      <c r="C30" s="8">
        <v>261</v>
      </c>
      <c r="D30" s="9"/>
      <c r="E30" s="10">
        <v>16.8</v>
      </c>
      <c r="F30" s="33">
        <f t="shared" si="0"/>
        <v>4384.8</v>
      </c>
      <c r="G30" s="19"/>
      <c r="H30" s="16"/>
      <c r="I30" s="17"/>
      <c r="J30" s="18"/>
    </row>
    <row r="31" spans="2:10" x14ac:dyDescent="0.25">
      <c r="B31" s="7">
        <v>45928</v>
      </c>
      <c r="C31" s="8">
        <v>271.5</v>
      </c>
      <c r="D31" s="9"/>
      <c r="E31" s="10">
        <v>16.8</v>
      </c>
      <c r="F31" s="33">
        <f t="shared" si="0"/>
        <v>4561.2</v>
      </c>
      <c r="G31" s="19"/>
      <c r="H31" s="16"/>
      <c r="I31" s="17"/>
      <c r="J31" s="18"/>
    </row>
    <row r="32" spans="2:10" x14ac:dyDescent="0.25">
      <c r="B32" s="7">
        <v>45929</v>
      </c>
      <c r="C32" s="8">
        <v>246.5</v>
      </c>
      <c r="D32" s="9"/>
      <c r="E32" s="10">
        <v>16.8</v>
      </c>
      <c r="F32" s="33">
        <f t="shared" si="0"/>
        <v>4141.2</v>
      </c>
      <c r="G32" s="19"/>
      <c r="H32" s="16"/>
      <c r="I32" s="17"/>
      <c r="J32" s="18"/>
    </row>
    <row r="33" spans="2:12" x14ac:dyDescent="0.25">
      <c r="B33" s="7">
        <v>45930</v>
      </c>
      <c r="C33" s="8">
        <v>254.5</v>
      </c>
      <c r="D33" s="9"/>
      <c r="E33" s="10">
        <v>16.8</v>
      </c>
      <c r="F33" s="33">
        <f t="shared" si="0"/>
        <v>4275.6000000000004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7343.5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123370.80253249998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123370.79999999999</v>
      </c>
      <c r="L36" s="31">
        <f>J36-J4-J5-J6</f>
        <v>122014.95490799999</v>
      </c>
    </row>
    <row r="37" spans="2:12" x14ac:dyDescent="0.25">
      <c r="B37" s="26" t="s">
        <v>14</v>
      </c>
      <c r="C37" s="30">
        <f>C35</f>
        <v>7343.5</v>
      </c>
      <c r="D37" s="9">
        <f>D35/1.03</f>
        <v>0</v>
      </c>
      <c r="E37" s="10"/>
      <c r="F37" s="33">
        <f>SUM(F4:F36)</f>
        <v>123370.79999999999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-2.5324999878648669E-3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233</v>
      </c>
      <c r="D4" s="9"/>
      <c r="E4" s="10">
        <v>18.5</v>
      </c>
      <c r="F4" s="33">
        <f>E4*C4</f>
        <v>4310.5</v>
      </c>
      <c r="G4" s="11"/>
      <c r="H4" s="12" t="s">
        <v>6</v>
      </c>
      <c r="I4" s="13">
        <v>0.01</v>
      </c>
      <c r="J4" s="14">
        <f>(F36+F37)*I4</f>
        <v>1328.115</v>
      </c>
    </row>
    <row r="5" spans="2:29" x14ac:dyDescent="0.25">
      <c r="B5" s="7">
        <v>45932</v>
      </c>
      <c r="C5" s="8">
        <v>256.5</v>
      </c>
      <c r="D5" s="9"/>
      <c r="E5" s="10">
        <v>18.5</v>
      </c>
      <c r="F5" s="33">
        <f t="shared" ref="F5:F34" si="0">E5*C5</f>
        <v>4745.25</v>
      </c>
      <c r="G5" s="11"/>
      <c r="H5" s="12" t="s">
        <v>7</v>
      </c>
      <c r="I5" s="13">
        <v>1E-3</v>
      </c>
      <c r="J5" s="14">
        <f>(F36+F37-J4-J6)*I5</f>
        <v>131.483385</v>
      </c>
    </row>
    <row r="6" spans="2:29" x14ac:dyDescent="0.25">
      <c r="B6" s="7">
        <v>45933</v>
      </c>
      <c r="C6" s="8">
        <v>235</v>
      </c>
      <c r="D6" s="9"/>
      <c r="E6" s="10">
        <v>18.5</v>
      </c>
      <c r="F6" s="33">
        <f t="shared" si="0"/>
        <v>4347.5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247</v>
      </c>
      <c r="D7" s="9"/>
      <c r="E7" s="10">
        <v>18.5</v>
      </c>
      <c r="F7" s="33">
        <f t="shared" si="0"/>
        <v>4569.5</v>
      </c>
      <c r="G7" s="11"/>
      <c r="H7" s="12" t="s">
        <v>9</v>
      </c>
      <c r="I7" s="13"/>
      <c r="J7" s="14">
        <f>'EYLÜL 2025'!J39*-1</f>
        <v>2.5324999878648669E-3</v>
      </c>
    </row>
    <row r="8" spans="2:29" x14ac:dyDescent="0.25">
      <c r="B8" s="7">
        <v>45935</v>
      </c>
      <c r="C8" s="8">
        <v>227</v>
      </c>
      <c r="D8" s="9"/>
      <c r="E8" s="10">
        <v>18.5</v>
      </c>
      <c r="F8" s="33">
        <f t="shared" si="0"/>
        <v>4199.5</v>
      </c>
      <c r="G8" s="15">
        <v>45980</v>
      </c>
      <c r="H8" s="16" t="s">
        <v>40</v>
      </c>
      <c r="I8" s="17"/>
      <c r="J8" s="18">
        <v>131351.9</v>
      </c>
    </row>
    <row r="9" spans="2:29" x14ac:dyDescent="0.25">
      <c r="B9" s="7">
        <v>45936</v>
      </c>
      <c r="C9" s="8">
        <v>211</v>
      </c>
      <c r="D9" s="9"/>
      <c r="E9" s="10">
        <v>18.5</v>
      </c>
      <c r="F9" s="33">
        <f t="shared" si="0"/>
        <v>3903.5</v>
      </c>
      <c r="G9" s="15"/>
      <c r="H9" s="16"/>
      <c r="I9" s="17"/>
      <c r="J9" s="18"/>
    </row>
    <row r="10" spans="2:29" x14ac:dyDescent="0.25">
      <c r="B10" s="7">
        <v>45937</v>
      </c>
      <c r="C10" s="8">
        <v>109.5</v>
      </c>
      <c r="D10" s="9"/>
      <c r="E10" s="10">
        <v>18.5</v>
      </c>
      <c r="F10" s="33">
        <f t="shared" si="0"/>
        <v>2025.75</v>
      </c>
      <c r="G10" s="15"/>
      <c r="H10" s="16"/>
      <c r="I10" s="17"/>
      <c r="J10" s="18"/>
    </row>
    <row r="11" spans="2:29" x14ac:dyDescent="0.25">
      <c r="B11" s="7">
        <v>45938</v>
      </c>
      <c r="C11" s="8">
        <v>238</v>
      </c>
      <c r="D11" s="9"/>
      <c r="E11" s="10">
        <v>18.5</v>
      </c>
      <c r="F11" s="33">
        <f t="shared" si="0"/>
        <v>4403</v>
      </c>
      <c r="G11" s="19"/>
      <c r="H11" s="16"/>
      <c r="I11" s="17"/>
      <c r="J11" s="18"/>
    </row>
    <row r="12" spans="2:29" x14ac:dyDescent="0.25">
      <c r="B12" s="7">
        <v>45939</v>
      </c>
      <c r="C12" s="8">
        <v>239</v>
      </c>
      <c r="D12" s="9"/>
      <c r="E12" s="10">
        <v>18.5</v>
      </c>
      <c r="F12" s="33">
        <f t="shared" si="0"/>
        <v>4421.5</v>
      </c>
      <c r="G12" s="19"/>
      <c r="H12" s="16"/>
      <c r="I12" s="17"/>
      <c r="J12" s="18"/>
    </row>
    <row r="13" spans="2:29" x14ac:dyDescent="0.25">
      <c r="B13" s="7">
        <v>45940</v>
      </c>
      <c r="C13" s="8">
        <v>236.5</v>
      </c>
      <c r="D13" s="9"/>
      <c r="E13" s="10">
        <v>18.5</v>
      </c>
      <c r="F13" s="33">
        <f t="shared" si="0"/>
        <v>4375.25</v>
      </c>
      <c r="G13" s="19"/>
      <c r="H13" s="16"/>
      <c r="I13" s="17"/>
      <c r="J13" s="18"/>
    </row>
    <row r="14" spans="2:29" x14ac:dyDescent="0.25">
      <c r="B14" s="7">
        <v>45941</v>
      </c>
      <c r="C14" s="8">
        <v>236.5</v>
      </c>
      <c r="D14" s="9"/>
      <c r="E14" s="10">
        <v>18.5</v>
      </c>
      <c r="F14" s="33">
        <f t="shared" si="0"/>
        <v>4375.25</v>
      </c>
      <c r="G14" s="19"/>
      <c r="H14" s="16"/>
      <c r="I14" s="17"/>
      <c r="J14" s="18"/>
    </row>
    <row r="15" spans="2:29" x14ac:dyDescent="0.25">
      <c r="B15" s="7">
        <v>45942</v>
      </c>
      <c r="C15" s="8">
        <v>250.5</v>
      </c>
      <c r="D15" s="9"/>
      <c r="E15" s="10">
        <v>18.5</v>
      </c>
      <c r="F15" s="33">
        <f t="shared" si="0"/>
        <v>4634.25</v>
      </c>
      <c r="G15" s="19"/>
      <c r="H15" s="16"/>
      <c r="I15" s="17"/>
      <c r="J15" s="18"/>
    </row>
    <row r="16" spans="2:29" x14ac:dyDescent="0.25">
      <c r="B16" s="7">
        <v>45943</v>
      </c>
      <c r="C16" s="8">
        <v>224.5</v>
      </c>
      <c r="D16" s="9"/>
      <c r="E16" s="10">
        <v>18.5</v>
      </c>
      <c r="F16" s="33">
        <f t="shared" si="0"/>
        <v>4153.25</v>
      </c>
      <c r="G16" s="19"/>
      <c r="H16" s="16"/>
      <c r="I16" s="17"/>
      <c r="J16" s="18"/>
    </row>
    <row r="17" spans="2:10" x14ac:dyDescent="0.25">
      <c r="B17" s="7">
        <v>45944</v>
      </c>
      <c r="C17" s="8">
        <v>249</v>
      </c>
      <c r="D17" s="9"/>
      <c r="E17" s="10">
        <v>18.5</v>
      </c>
      <c r="F17" s="33">
        <f t="shared" si="0"/>
        <v>4606.5</v>
      </c>
      <c r="G17" s="19"/>
      <c r="H17" s="16"/>
      <c r="I17" s="17"/>
      <c r="J17" s="18"/>
    </row>
    <row r="18" spans="2:10" x14ac:dyDescent="0.25">
      <c r="B18" s="7">
        <v>45945</v>
      </c>
      <c r="C18" s="8">
        <v>231.5</v>
      </c>
      <c r="D18" s="9"/>
      <c r="E18" s="10">
        <v>18.5</v>
      </c>
      <c r="F18" s="33">
        <f t="shared" si="0"/>
        <v>4282.75</v>
      </c>
      <c r="G18" s="19"/>
      <c r="H18" s="16"/>
      <c r="I18" s="17"/>
      <c r="J18" s="18"/>
    </row>
    <row r="19" spans="2:10" x14ac:dyDescent="0.25">
      <c r="B19" s="7">
        <v>45946</v>
      </c>
      <c r="C19" s="8">
        <v>237</v>
      </c>
      <c r="D19" s="9"/>
      <c r="E19" s="10">
        <v>18.5</v>
      </c>
      <c r="F19" s="33">
        <f t="shared" si="0"/>
        <v>4384.5</v>
      </c>
      <c r="G19" s="19"/>
      <c r="H19" s="16"/>
      <c r="I19" s="17"/>
      <c r="J19" s="18"/>
    </row>
    <row r="20" spans="2:10" x14ac:dyDescent="0.25">
      <c r="B20" s="7">
        <v>45947</v>
      </c>
      <c r="C20" s="8">
        <v>229</v>
      </c>
      <c r="D20" s="9"/>
      <c r="E20" s="10">
        <v>18.5</v>
      </c>
      <c r="F20" s="33">
        <f t="shared" si="0"/>
        <v>4236.5</v>
      </c>
      <c r="G20" s="19"/>
      <c r="H20" s="16"/>
      <c r="I20" s="17"/>
      <c r="J20" s="18"/>
    </row>
    <row r="21" spans="2:10" x14ac:dyDescent="0.25">
      <c r="B21" s="7">
        <v>45948</v>
      </c>
      <c r="C21" s="8">
        <v>246.5</v>
      </c>
      <c r="D21" s="9"/>
      <c r="E21" s="10">
        <v>18.5</v>
      </c>
      <c r="F21" s="33">
        <f t="shared" si="0"/>
        <v>4560.25</v>
      </c>
      <c r="G21" s="19"/>
      <c r="H21" s="16"/>
      <c r="I21" s="17"/>
      <c r="J21" s="18"/>
    </row>
    <row r="22" spans="2:10" x14ac:dyDescent="0.25">
      <c r="B22" s="7">
        <v>45949</v>
      </c>
      <c r="C22" s="8">
        <v>217</v>
      </c>
      <c r="D22" s="9"/>
      <c r="E22" s="10">
        <v>18.5</v>
      </c>
      <c r="F22" s="33">
        <f t="shared" si="0"/>
        <v>4014.5</v>
      </c>
      <c r="G22" s="19"/>
      <c r="H22" s="16"/>
      <c r="I22" s="17"/>
      <c r="J22" s="18"/>
    </row>
    <row r="23" spans="2:10" x14ac:dyDescent="0.25">
      <c r="B23" s="7">
        <v>45950</v>
      </c>
      <c r="C23" s="8">
        <v>227.5</v>
      </c>
      <c r="D23" s="9"/>
      <c r="E23" s="10">
        <v>18.5</v>
      </c>
      <c r="F23" s="33">
        <f t="shared" si="0"/>
        <v>4208.75</v>
      </c>
      <c r="G23" s="19"/>
      <c r="H23" s="16"/>
      <c r="I23" s="17"/>
      <c r="J23" s="18"/>
    </row>
    <row r="24" spans="2:10" x14ac:dyDescent="0.25">
      <c r="B24" s="7">
        <v>45951</v>
      </c>
      <c r="C24" s="8">
        <v>224.5</v>
      </c>
      <c r="D24" s="9"/>
      <c r="E24" s="10">
        <v>18.5</v>
      </c>
      <c r="F24" s="33">
        <f t="shared" si="0"/>
        <v>4153.25</v>
      </c>
      <c r="G24" s="19"/>
      <c r="H24" s="16"/>
      <c r="I24" s="17"/>
      <c r="J24" s="18"/>
    </row>
    <row r="25" spans="2:10" x14ac:dyDescent="0.25">
      <c r="B25" s="7">
        <v>45952</v>
      </c>
      <c r="C25" s="8">
        <v>207.5</v>
      </c>
      <c r="D25" s="9"/>
      <c r="E25" s="10">
        <v>18.5</v>
      </c>
      <c r="F25" s="33">
        <f t="shared" si="0"/>
        <v>3838.75</v>
      </c>
      <c r="G25" s="19"/>
      <c r="H25" s="16"/>
      <c r="I25" s="17"/>
      <c r="J25" s="18"/>
    </row>
    <row r="26" spans="2:10" x14ac:dyDescent="0.25">
      <c r="B26" s="7">
        <v>45953</v>
      </c>
      <c r="C26" s="8">
        <v>249.5</v>
      </c>
      <c r="D26" s="9"/>
      <c r="E26" s="10">
        <v>18.5</v>
      </c>
      <c r="F26" s="33">
        <f t="shared" si="0"/>
        <v>4615.75</v>
      </c>
      <c r="G26" s="19"/>
      <c r="H26" s="16"/>
      <c r="I26" s="17"/>
      <c r="J26" s="18"/>
    </row>
    <row r="27" spans="2:10" x14ac:dyDescent="0.25">
      <c r="B27" s="7">
        <v>45954</v>
      </c>
      <c r="C27" s="8">
        <v>236</v>
      </c>
      <c r="D27" s="9"/>
      <c r="E27" s="10">
        <v>18.5</v>
      </c>
      <c r="F27" s="33">
        <f t="shared" si="0"/>
        <v>4366</v>
      </c>
      <c r="G27" s="19"/>
      <c r="H27" s="16"/>
      <c r="I27" s="17"/>
      <c r="J27" s="18"/>
    </row>
    <row r="28" spans="2:10" x14ac:dyDescent="0.25">
      <c r="B28" s="7">
        <v>45955</v>
      </c>
      <c r="C28" s="8">
        <v>229.5</v>
      </c>
      <c r="D28" s="9"/>
      <c r="E28" s="10">
        <v>18.5</v>
      </c>
      <c r="F28" s="33">
        <f t="shared" si="0"/>
        <v>4245.75</v>
      </c>
      <c r="G28" s="19"/>
      <c r="H28" s="16"/>
      <c r="I28" s="17"/>
      <c r="J28" s="18"/>
    </row>
    <row r="29" spans="2:10" x14ac:dyDescent="0.25">
      <c r="B29" s="7">
        <v>45956</v>
      </c>
      <c r="C29" s="8">
        <v>257</v>
      </c>
      <c r="D29" s="9"/>
      <c r="E29" s="10">
        <v>18.5</v>
      </c>
      <c r="F29" s="33">
        <f t="shared" si="0"/>
        <v>4754.5</v>
      </c>
      <c r="G29" s="19"/>
      <c r="H29" s="16"/>
      <c r="I29" s="17"/>
      <c r="J29" s="18"/>
    </row>
    <row r="30" spans="2:10" x14ac:dyDescent="0.25">
      <c r="B30" s="7">
        <v>45957</v>
      </c>
      <c r="C30" s="8">
        <v>240.5</v>
      </c>
      <c r="D30" s="9"/>
      <c r="E30" s="10">
        <v>18.5</v>
      </c>
      <c r="F30" s="33">
        <f t="shared" si="0"/>
        <v>4449.25</v>
      </c>
      <c r="G30" s="19"/>
      <c r="H30" s="16"/>
      <c r="I30" s="17"/>
      <c r="J30" s="18"/>
    </row>
    <row r="31" spans="2:10" x14ac:dyDescent="0.25">
      <c r="B31" s="7">
        <v>45958</v>
      </c>
      <c r="C31" s="8">
        <v>238</v>
      </c>
      <c r="D31" s="9"/>
      <c r="E31" s="10">
        <v>18.5</v>
      </c>
      <c r="F31" s="33">
        <f t="shared" si="0"/>
        <v>4403</v>
      </c>
      <c r="G31" s="19"/>
      <c r="H31" s="16"/>
      <c r="I31" s="17"/>
      <c r="J31" s="18"/>
    </row>
    <row r="32" spans="2:10" x14ac:dyDescent="0.25">
      <c r="B32" s="7">
        <v>45959</v>
      </c>
      <c r="C32" s="8">
        <v>239</v>
      </c>
      <c r="D32" s="9"/>
      <c r="E32" s="10">
        <v>18.5</v>
      </c>
      <c r="F32" s="33">
        <f t="shared" si="0"/>
        <v>4421.5</v>
      </c>
      <c r="G32" s="19"/>
      <c r="H32" s="16"/>
      <c r="I32" s="17"/>
      <c r="J32" s="18"/>
    </row>
    <row r="33" spans="2:12" x14ac:dyDescent="0.25">
      <c r="B33" s="7">
        <v>45960</v>
      </c>
      <c r="C33" s="8">
        <v>239.5</v>
      </c>
      <c r="D33" s="9"/>
      <c r="E33" s="10">
        <v>18.5</v>
      </c>
      <c r="F33" s="33">
        <f t="shared" si="0"/>
        <v>4430.75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236.5</v>
      </c>
      <c r="D34" s="48"/>
      <c r="E34" s="10">
        <v>18.5</v>
      </c>
      <c r="F34" s="49">
        <f t="shared" si="0"/>
        <v>4375.25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7179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132811.50091749997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132811.5</v>
      </c>
      <c r="L36" s="31">
        <f>J36-J4-J5-J6</f>
        <v>131351.90161500001</v>
      </c>
    </row>
    <row r="37" spans="2:12" x14ac:dyDescent="0.25">
      <c r="B37" s="26" t="s">
        <v>14</v>
      </c>
      <c r="C37" s="30">
        <f>C35</f>
        <v>7179</v>
      </c>
      <c r="D37" s="9">
        <f>D35/1.03</f>
        <v>0</v>
      </c>
      <c r="E37" s="10"/>
      <c r="F37" s="33">
        <f>SUM(F4:F36)</f>
        <v>132811.5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-9.1749997227452695E-4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235</v>
      </c>
      <c r="D4" s="9"/>
      <c r="E4" s="10">
        <v>19</v>
      </c>
      <c r="F4" s="33">
        <f>E4*C4</f>
        <v>4465</v>
      </c>
      <c r="G4" s="11"/>
      <c r="H4" s="12" t="s">
        <v>6</v>
      </c>
      <c r="I4" s="13">
        <v>0.01</v>
      </c>
      <c r="J4" s="14">
        <f>(F36+F37)*I4</f>
        <v>1356.885</v>
      </c>
    </row>
    <row r="5" spans="2:29" x14ac:dyDescent="0.25">
      <c r="B5" s="7">
        <v>45963</v>
      </c>
      <c r="C5" s="8">
        <v>229</v>
      </c>
      <c r="D5" s="9"/>
      <c r="E5" s="10">
        <v>19</v>
      </c>
      <c r="F5" s="33">
        <f t="shared" ref="F5:F34" si="0">E5*C5</f>
        <v>4351</v>
      </c>
      <c r="G5" s="11"/>
      <c r="H5" s="12" t="s">
        <v>7</v>
      </c>
      <c r="I5" s="13">
        <v>1E-3</v>
      </c>
      <c r="J5" s="14">
        <f>(F36+F37-J4-J6)*I5</f>
        <v>134.331615</v>
      </c>
    </row>
    <row r="6" spans="2:29" x14ac:dyDescent="0.25">
      <c r="B6" s="7">
        <v>45964</v>
      </c>
      <c r="C6" s="8">
        <v>213</v>
      </c>
      <c r="D6" s="9"/>
      <c r="E6" s="10">
        <v>19</v>
      </c>
      <c r="F6" s="33">
        <f t="shared" si="0"/>
        <v>4047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264</v>
      </c>
      <c r="D7" s="9"/>
      <c r="E7" s="10">
        <v>19</v>
      </c>
      <c r="F7" s="33">
        <f t="shared" si="0"/>
        <v>5016</v>
      </c>
      <c r="G7" s="11"/>
      <c r="H7" s="12" t="s">
        <v>9</v>
      </c>
      <c r="I7" s="13"/>
      <c r="J7" s="14">
        <f>'EKİM 2025'!J39*-1</f>
        <v>9.1749997227452695E-4</v>
      </c>
    </row>
    <row r="8" spans="2:29" x14ac:dyDescent="0.25">
      <c r="B8" s="7">
        <v>45966</v>
      </c>
      <c r="C8" s="8">
        <v>159.5</v>
      </c>
      <c r="D8" s="9"/>
      <c r="E8" s="10">
        <v>19</v>
      </c>
      <c r="F8" s="33">
        <f t="shared" si="0"/>
        <v>3030.5</v>
      </c>
      <c r="G8" s="15"/>
      <c r="H8" s="16"/>
      <c r="I8" s="17"/>
      <c r="J8" s="18"/>
    </row>
    <row r="9" spans="2:29" x14ac:dyDescent="0.25">
      <c r="B9" s="7">
        <v>45967</v>
      </c>
      <c r="C9" s="8">
        <v>260.5</v>
      </c>
      <c r="D9" s="9"/>
      <c r="E9" s="10">
        <v>19</v>
      </c>
      <c r="F9" s="33">
        <f t="shared" si="0"/>
        <v>4949.5</v>
      </c>
      <c r="G9" s="15"/>
      <c r="H9" s="16"/>
      <c r="I9" s="17"/>
      <c r="J9" s="18"/>
    </row>
    <row r="10" spans="2:29" x14ac:dyDescent="0.25">
      <c r="B10" s="7">
        <v>45968</v>
      </c>
      <c r="C10" s="8">
        <v>250</v>
      </c>
      <c r="D10" s="9"/>
      <c r="E10" s="10">
        <v>19</v>
      </c>
      <c r="F10" s="33">
        <f t="shared" si="0"/>
        <v>4750</v>
      </c>
      <c r="G10" s="15"/>
      <c r="H10" s="16"/>
      <c r="I10" s="17"/>
      <c r="J10" s="18"/>
    </row>
    <row r="11" spans="2:29" x14ac:dyDescent="0.25">
      <c r="B11" s="7">
        <v>45969</v>
      </c>
      <c r="C11" s="8">
        <v>240</v>
      </c>
      <c r="D11" s="9"/>
      <c r="E11" s="10">
        <v>19</v>
      </c>
      <c r="F11" s="33">
        <f t="shared" si="0"/>
        <v>4560</v>
      </c>
      <c r="G11" s="19"/>
      <c r="H11" s="16"/>
      <c r="I11" s="17"/>
      <c r="J11" s="18"/>
    </row>
    <row r="12" spans="2:29" x14ac:dyDescent="0.25">
      <c r="B12" s="7">
        <v>45970</v>
      </c>
      <c r="C12" s="8">
        <v>200</v>
      </c>
      <c r="D12" s="9"/>
      <c r="E12" s="10">
        <v>19</v>
      </c>
      <c r="F12" s="33">
        <f t="shared" si="0"/>
        <v>3800</v>
      </c>
      <c r="G12" s="15">
        <v>46014</v>
      </c>
      <c r="H12" s="16" t="s">
        <v>45</v>
      </c>
      <c r="I12" s="17"/>
      <c r="J12" s="18">
        <v>130665.78</v>
      </c>
    </row>
    <row r="13" spans="2:29" x14ac:dyDescent="0.25">
      <c r="B13" s="7">
        <v>45971</v>
      </c>
      <c r="C13" s="8">
        <v>279</v>
      </c>
      <c r="D13" s="9"/>
      <c r="E13" s="10">
        <v>19</v>
      </c>
      <c r="F13" s="33">
        <f t="shared" si="0"/>
        <v>5301</v>
      </c>
      <c r="G13" s="19"/>
      <c r="H13" s="16"/>
      <c r="I13" s="17"/>
      <c r="J13" s="18"/>
    </row>
    <row r="14" spans="2:29" x14ac:dyDescent="0.25">
      <c r="B14" s="7">
        <v>45972</v>
      </c>
      <c r="C14" s="8">
        <v>238</v>
      </c>
      <c r="D14" s="9"/>
      <c r="E14" s="10">
        <v>19</v>
      </c>
      <c r="F14" s="33">
        <f t="shared" si="0"/>
        <v>4522</v>
      </c>
      <c r="G14" s="19"/>
      <c r="H14" s="16"/>
      <c r="I14" s="17"/>
      <c r="J14" s="18"/>
    </row>
    <row r="15" spans="2:29" x14ac:dyDescent="0.25">
      <c r="B15" s="7">
        <v>45973</v>
      </c>
      <c r="C15" s="8">
        <v>243</v>
      </c>
      <c r="D15" s="9"/>
      <c r="E15" s="10">
        <v>19</v>
      </c>
      <c r="F15" s="33">
        <f t="shared" si="0"/>
        <v>4617</v>
      </c>
      <c r="G15" s="19"/>
      <c r="H15" s="16"/>
      <c r="I15" s="17"/>
      <c r="J15" s="18"/>
    </row>
    <row r="16" spans="2:29" x14ac:dyDescent="0.25">
      <c r="B16" s="7">
        <v>45974</v>
      </c>
      <c r="C16" s="8">
        <v>235</v>
      </c>
      <c r="D16" s="9"/>
      <c r="E16" s="10">
        <v>19</v>
      </c>
      <c r="F16" s="33">
        <f t="shared" si="0"/>
        <v>4465</v>
      </c>
      <c r="G16" s="19"/>
      <c r="H16" s="16"/>
      <c r="I16" s="17"/>
      <c r="J16" s="18"/>
    </row>
    <row r="17" spans="2:14" x14ac:dyDescent="0.25">
      <c r="B17" s="7">
        <v>45975</v>
      </c>
      <c r="C17" s="8">
        <v>218</v>
      </c>
      <c r="D17" s="9"/>
      <c r="E17" s="10">
        <v>19</v>
      </c>
      <c r="F17" s="33">
        <f t="shared" si="0"/>
        <v>4142</v>
      </c>
      <c r="G17" s="19"/>
      <c r="H17" s="16"/>
      <c r="I17" s="17"/>
      <c r="J17" s="18"/>
    </row>
    <row r="18" spans="2:14" x14ac:dyDescent="0.25">
      <c r="B18" s="7">
        <v>45976</v>
      </c>
      <c r="C18" s="8">
        <v>242.5</v>
      </c>
      <c r="D18" s="9"/>
      <c r="E18" s="10">
        <v>19</v>
      </c>
      <c r="F18" s="33">
        <f t="shared" si="0"/>
        <v>4607.5</v>
      </c>
      <c r="G18" s="19"/>
      <c r="H18" s="16"/>
      <c r="I18" s="17"/>
      <c r="J18" s="18"/>
    </row>
    <row r="19" spans="2:14" x14ac:dyDescent="0.25">
      <c r="B19" s="7">
        <v>45977</v>
      </c>
      <c r="C19" s="8">
        <v>270</v>
      </c>
      <c r="D19" s="9"/>
      <c r="E19" s="10">
        <v>19</v>
      </c>
      <c r="F19" s="33">
        <f t="shared" si="0"/>
        <v>5130</v>
      </c>
      <c r="G19" s="19"/>
      <c r="H19" s="16"/>
      <c r="I19" s="17"/>
      <c r="J19" s="18"/>
    </row>
    <row r="20" spans="2:14" x14ac:dyDescent="0.25">
      <c r="B20" s="7">
        <v>45978</v>
      </c>
      <c r="C20" s="8">
        <v>261</v>
      </c>
      <c r="D20" s="9"/>
      <c r="E20" s="10">
        <v>19</v>
      </c>
      <c r="F20" s="33">
        <f t="shared" si="0"/>
        <v>4959</v>
      </c>
      <c r="G20" s="19"/>
      <c r="H20" s="16"/>
      <c r="I20" s="17"/>
      <c r="J20" s="18"/>
    </row>
    <row r="21" spans="2:14" x14ac:dyDescent="0.25">
      <c r="B21" s="7">
        <v>45979</v>
      </c>
      <c r="C21" s="8">
        <v>251</v>
      </c>
      <c r="D21" s="9"/>
      <c r="E21" s="10">
        <v>19</v>
      </c>
      <c r="F21" s="33">
        <f t="shared" si="0"/>
        <v>4769</v>
      </c>
      <c r="G21" s="19"/>
      <c r="H21" s="16"/>
      <c r="I21" s="17"/>
      <c r="J21" s="18"/>
    </row>
    <row r="22" spans="2:14" x14ac:dyDescent="0.25">
      <c r="B22" s="7">
        <v>45980</v>
      </c>
      <c r="C22" s="8">
        <v>256</v>
      </c>
      <c r="D22" s="9"/>
      <c r="E22" s="10">
        <v>19</v>
      </c>
      <c r="F22" s="33">
        <f t="shared" si="0"/>
        <v>4864</v>
      </c>
      <c r="G22" s="19"/>
      <c r="H22" s="16"/>
      <c r="I22" s="17"/>
      <c r="J22" s="18"/>
    </row>
    <row r="23" spans="2:14" x14ac:dyDescent="0.25">
      <c r="B23" s="7">
        <v>45981</v>
      </c>
      <c r="C23" s="8">
        <v>251</v>
      </c>
      <c r="D23" s="9"/>
      <c r="E23" s="10">
        <v>19</v>
      </c>
      <c r="F23" s="33">
        <f t="shared" si="0"/>
        <v>4769</v>
      </c>
      <c r="G23" s="19"/>
      <c r="H23" s="16"/>
      <c r="I23" s="17"/>
      <c r="J23" s="18"/>
    </row>
    <row r="24" spans="2:14" x14ac:dyDescent="0.25">
      <c r="B24" s="7">
        <v>45982</v>
      </c>
      <c r="C24" s="8">
        <v>267.5</v>
      </c>
      <c r="D24" s="9"/>
      <c r="E24" s="10">
        <v>19</v>
      </c>
      <c r="F24" s="33">
        <f t="shared" si="0"/>
        <v>5082.5</v>
      </c>
      <c r="G24" s="19"/>
      <c r="H24" s="16"/>
      <c r="I24" s="17"/>
      <c r="J24" s="18"/>
    </row>
    <row r="25" spans="2:14" x14ac:dyDescent="0.25">
      <c r="B25" s="7">
        <v>45983</v>
      </c>
      <c r="C25" s="8">
        <v>263.5</v>
      </c>
      <c r="D25" s="9"/>
      <c r="E25" s="10">
        <v>19</v>
      </c>
      <c r="F25" s="33">
        <f t="shared" si="0"/>
        <v>5006.5</v>
      </c>
      <c r="G25" s="19"/>
      <c r="H25" s="16"/>
      <c r="I25" s="17"/>
      <c r="J25" s="18"/>
    </row>
    <row r="26" spans="2:14" x14ac:dyDescent="0.25">
      <c r="B26" s="7">
        <v>45984</v>
      </c>
      <c r="C26" s="8">
        <v>199</v>
      </c>
      <c r="D26" s="9"/>
      <c r="E26" s="10">
        <v>19</v>
      </c>
      <c r="F26" s="33">
        <f t="shared" si="0"/>
        <v>3781</v>
      </c>
      <c r="G26" s="19"/>
      <c r="H26" s="16"/>
      <c r="I26" s="17"/>
      <c r="J26" s="18"/>
    </row>
    <row r="27" spans="2:14" x14ac:dyDescent="0.25">
      <c r="B27" s="7">
        <v>45985</v>
      </c>
      <c r="C27" s="8">
        <v>243.5</v>
      </c>
      <c r="D27" s="9"/>
      <c r="E27" s="10">
        <v>19</v>
      </c>
      <c r="F27" s="33">
        <f t="shared" si="0"/>
        <v>4626.5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309.5</v>
      </c>
      <c r="D28" s="9"/>
      <c r="E28" s="10">
        <v>19</v>
      </c>
      <c r="F28" s="33">
        <f t="shared" si="0"/>
        <v>5880.5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268</v>
      </c>
      <c r="D29" s="9"/>
      <c r="E29" s="10">
        <v>19</v>
      </c>
      <c r="F29" s="33">
        <f t="shared" si="0"/>
        <v>5092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0</v>
      </c>
      <c r="D30" s="9"/>
      <c r="E30" s="10">
        <v>19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243</v>
      </c>
      <c r="D31" s="9"/>
      <c r="E31" s="10">
        <v>19</v>
      </c>
      <c r="F31" s="33">
        <f t="shared" si="0"/>
        <v>4617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281</v>
      </c>
      <c r="D32" s="9"/>
      <c r="E32" s="10">
        <v>19</v>
      </c>
      <c r="F32" s="33">
        <f t="shared" si="0"/>
        <v>5339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271</v>
      </c>
      <c r="D33" s="9"/>
      <c r="E33" s="10">
        <v>19</v>
      </c>
      <c r="F33" s="33">
        <f t="shared" si="0"/>
        <v>5149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7141.5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132156.99753249998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135688.5</v>
      </c>
      <c r="L36" s="31">
        <f>J36-J4-J5-J6</f>
        <v>134197.28338499999</v>
      </c>
      <c r="M36" s="31"/>
      <c r="N36" s="31"/>
    </row>
    <row r="37" spans="2:14" x14ac:dyDescent="0.25">
      <c r="B37" s="26" t="s">
        <v>14</v>
      </c>
      <c r="C37" s="30">
        <f>C35</f>
        <v>7141.5</v>
      </c>
      <c r="D37" s="9">
        <f>D35/1.03</f>
        <v>0</v>
      </c>
      <c r="E37" s="10"/>
      <c r="F37" s="33">
        <f>SUM(F4:F36)</f>
        <v>135688.5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3531.5024675000168</v>
      </c>
      <c r="M39" s="17"/>
      <c r="N39" s="40">
        <f>J39+N34</f>
        <v>3531.5024675000168</v>
      </c>
    </row>
    <row r="40" spans="2:14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  <c r="M40" s="17" t="s">
        <v>25</v>
      </c>
      <c r="N40" s="40"/>
    </row>
    <row r="41" spans="2:14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  <c r="M41" s="17" t="s">
        <v>32</v>
      </c>
      <c r="N41" s="40">
        <f>N40+N39</f>
        <v>3531.5024675000168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G15" sqref="G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265.5</v>
      </c>
      <c r="D4" s="9"/>
      <c r="E4" s="10">
        <v>20</v>
      </c>
      <c r="F4" s="33">
        <f>E4*C4</f>
        <v>5310</v>
      </c>
      <c r="G4" s="11"/>
      <c r="H4" s="12" t="s">
        <v>6</v>
      </c>
      <c r="I4" s="13">
        <v>0.01</v>
      </c>
      <c r="J4" s="14">
        <f>(F36+F37)*I4</f>
        <v>1670</v>
      </c>
    </row>
    <row r="5" spans="2:29" x14ac:dyDescent="0.25">
      <c r="B5" s="7">
        <v>45993</v>
      </c>
      <c r="C5" s="8">
        <v>274</v>
      </c>
      <c r="D5" s="9"/>
      <c r="E5" s="10">
        <v>20</v>
      </c>
      <c r="F5" s="33">
        <f t="shared" ref="F5:F34" si="0">E5*C5</f>
        <v>5480</v>
      </c>
      <c r="G5" s="11"/>
      <c r="H5" s="12" t="s">
        <v>7</v>
      </c>
      <c r="I5" s="13">
        <v>1E-3</v>
      </c>
      <c r="J5" s="14">
        <f>(F36+F37-J4-J6)*I5</f>
        <v>165.33</v>
      </c>
    </row>
    <row r="6" spans="2:29" x14ac:dyDescent="0.25">
      <c r="B6" s="7">
        <v>45994</v>
      </c>
      <c r="C6" s="8">
        <v>269</v>
      </c>
      <c r="D6" s="9"/>
      <c r="E6" s="10">
        <v>20</v>
      </c>
      <c r="F6" s="33">
        <f t="shared" si="0"/>
        <v>5380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274.5</v>
      </c>
      <c r="D7" s="9"/>
      <c r="E7" s="10">
        <v>20</v>
      </c>
      <c r="F7" s="33">
        <f t="shared" si="0"/>
        <v>5490</v>
      </c>
      <c r="G7" s="11"/>
      <c r="H7" s="12" t="s">
        <v>9</v>
      </c>
      <c r="I7" s="13"/>
      <c r="J7" s="14">
        <f>'KASIM 2025'!J39*-1</f>
        <v>-3531.5024675000168</v>
      </c>
    </row>
    <row r="8" spans="2:29" x14ac:dyDescent="0.25">
      <c r="B8" s="7">
        <v>45996</v>
      </c>
      <c r="C8" s="8">
        <v>260</v>
      </c>
      <c r="D8" s="9"/>
      <c r="E8" s="10">
        <v>20</v>
      </c>
      <c r="F8" s="33">
        <f t="shared" si="0"/>
        <v>5200</v>
      </c>
      <c r="G8" s="15"/>
      <c r="H8" s="16"/>
      <c r="I8" s="17"/>
      <c r="J8" s="18"/>
    </row>
    <row r="9" spans="2:29" x14ac:dyDescent="0.25">
      <c r="B9" s="7">
        <v>45997</v>
      </c>
      <c r="C9" s="8">
        <v>256.5</v>
      </c>
      <c r="D9" s="9"/>
      <c r="E9" s="10">
        <v>20</v>
      </c>
      <c r="F9" s="33">
        <f t="shared" si="0"/>
        <v>5130</v>
      </c>
      <c r="G9" s="15"/>
      <c r="H9" s="16"/>
      <c r="I9" s="17"/>
      <c r="J9" s="18"/>
    </row>
    <row r="10" spans="2:29" x14ac:dyDescent="0.25">
      <c r="B10" s="7">
        <v>45998</v>
      </c>
      <c r="C10" s="8">
        <v>281</v>
      </c>
      <c r="D10" s="9"/>
      <c r="E10" s="10">
        <v>20</v>
      </c>
      <c r="F10" s="33">
        <f t="shared" si="0"/>
        <v>5620</v>
      </c>
      <c r="G10" s="15"/>
      <c r="H10" s="16"/>
      <c r="I10" s="17"/>
      <c r="J10" s="18"/>
    </row>
    <row r="11" spans="2:29" x14ac:dyDescent="0.25">
      <c r="B11" s="7">
        <v>45999</v>
      </c>
      <c r="C11" s="8">
        <v>288</v>
      </c>
      <c r="D11" s="9"/>
      <c r="E11" s="10">
        <v>20</v>
      </c>
      <c r="F11" s="33">
        <f t="shared" si="0"/>
        <v>5760</v>
      </c>
      <c r="G11" s="19"/>
      <c r="H11" s="16"/>
      <c r="I11" s="17"/>
      <c r="J11" s="18"/>
    </row>
    <row r="12" spans="2:29" x14ac:dyDescent="0.25">
      <c r="B12" s="7">
        <v>46000</v>
      </c>
      <c r="C12" s="8">
        <v>296</v>
      </c>
      <c r="D12" s="9"/>
      <c r="E12" s="10">
        <v>20</v>
      </c>
      <c r="F12" s="33">
        <f t="shared" si="0"/>
        <v>5920</v>
      </c>
      <c r="G12" s="19"/>
      <c r="H12" s="16"/>
      <c r="I12" s="17"/>
      <c r="J12" s="18"/>
    </row>
    <row r="13" spans="2:29" x14ac:dyDescent="0.25">
      <c r="B13" s="7">
        <v>46001</v>
      </c>
      <c r="C13" s="8">
        <v>292</v>
      </c>
      <c r="D13" s="9"/>
      <c r="E13" s="10">
        <v>20</v>
      </c>
      <c r="F13" s="33">
        <f t="shared" si="0"/>
        <v>5840</v>
      </c>
      <c r="G13" s="19"/>
      <c r="H13" s="16"/>
      <c r="I13" s="17"/>
      <c r="J13" s="18"/>
    </row>
    <row r="14" spans="2:29" x14ac:dyDescent="0.25">
      <c r="B14" s="7">
        <v>46002</v>
      </c>
      <c r="C14" s="8">
        <v>287</v>
      </c>
      <c r="D14" s="9"/>
      <c r="E14" s="10">
        <v>20</v>
      </c>
      <c r="F14" s="33">
        <f t="shared" si="0"/>
        <v>5740</v>
      </c>
      <c r="G14" s="19"/>
      <c r="H14" s="16"/>
      <c r="I14" s="17"/>
      <c r="J14" s="18"/>
    </row>
    <row r="15" spans="2:29" x14ac:dyDescent="0.25">
      <c r="B15" s="7">
        <v>46003</v>
      </c>
      <c r="C15" s="8">
        <v>295</v>
      </c>
      <c r="D15" s="9"/>
      <c r="E15" s="10">
        <v>20</v>
      </c>
      <c r="F15" s="33">
        <f t="shared" si="0"/>
        <v>5900</v>
      </c>
      <c r="G15" s="15">
        <v>46037</v>
      </c>
      <c r="H15" s="16" t="s">
        <v>46</v>
      </c>
      <c r="I15" s="17"/>
      <c r="J15" s="18">
        <v>160437.94</v>
      </c>
    </row>
    <row r="16" spans="2:29" x14ac:dyDescent="0.25">
      <c r="B16" s="7">
        <v>46004</v>
      </c>
      <c r="C16" s="8">
        <v>267</v>
      </c>
      <c r="D16" s="9"/>
      <c r="E16" s="10">
        <v>20</v>
      </c>
      <c r="F16" s="33">
        <f t="shared" si="0"/>
        <v>5340</v>
      </c>
      <c r="G16" s="19"/>
      <c r="H16" s="16"/>
      <c r="I16" s="17"/>
      <c r="J16" s="18"/>
    </row>
    <row r="17" spans="2:10" x14ac:dyDescent="0.25">
      <c r="B17" s="7">
        <v>46005</v>
      </c>
      <c r="C17" s="8">
        <v>273.5</v>
      </c>
      <c r="D17" s="9"/>
      <c r="E17" s="10">
        <v>20</v>
      </c>
      <c r="F17" s="33">
        <f t="shared" si="0"/>
        <v>5470</v>
      </c>
      <c r="G17" s="19"/>
      <c r="H17" s="16"/>
      <c r="I17" s="17"/>
      <c r="J17" s="18"/>
    </row>
    <row r="18" spans="2:10" x14ac:dyDescent="0.25">
      <c r="B18" s="7">
        <v>46006</v>
      </c>
      <c r="C18" s="8">
        <v>272.5</v>
      </c>
      <c r="D18" s="9"/>
      <c r="E18" s="10">
        <v>20</v>
      </c>
      <c r="F18" s="33">
        <f t="shared" si="0"/>
        <v>5450</v>
      </c>
      <c r="G18" s="19"/>
      <c r="H18" s="16"/>
      <c r="I18" s="17"/>
      <c r="J18" s="18"/>
    </row>
    <row r="19" spans="2:10" x14ac:dyDescent="0.25">
      <c r="B19" s="7">
        <v>46007</v>
      </c>
      <c r="C19" s="8">
        <v>279</v>
      </c>
      <c r="D19" s="9"/>
      <c r="E19" s="10">
        <v>20</v>
      </c>
      <c r="F19" s="33">
        <f t="shared" si="0"/>
        <v>5580</v>
      </c>
      <c r="G19" s="19"/>
      <c r="H19" s="16"/>
      <c r="I19" s="17"/>
      <c r="J19" s="18"/>
    </row>
    <row r="20" spans="2:10" x14ac:dyDescent="0.25">
      <c r="B20" s="7">
        <v>46008</v>
      </c>
      <c r="C20" s="8">
        <v>266.5</v>
      </c>
      <c r="D20" s="9"/>
      <c r="E20" s="10">
        <v>20</v>
      </c>
      <c r="F20" s="33">
        <f t="shared" si="0"/>
        <v>5330</v>
      </c>
      <c r="G20" s="19"/>
      <c r="H20" s="16"/>
      <c r="I20" s="17"/>
      <c r="J20" s="18"/>
    </row>
    <row r="21" spans="2:10" x14ac:dyDescent="0.25">
      <c r="B21" s="7">
        <v>46009</v>
      </c>
      <c r="C21" s="8">
        <v>271.5</v>
      </c>
      <c r="D21" s="9"/>
      <c r="E21" s="10">
        <v>20</v>
      </c>
      <c r="F21" s="33">
        <f t="shared" si="0"/>
        <v>5430</v>
      </c>
      <c r="G21" s="19"/>
      <c r="H21" s="16"/>
      <c r="I21" s="17"/>
      <c r="J21" s="18"/>
    </row>
    <row r="22" spans="2:10" x14ac:dyDescent="0.25">
      <c r="B22" s="7">
        <v>46010</v>
      </c>
      <c r="C22" s="8">
        <v>219</v>
      </c>
      <c r="D22" s="9"/>
      <c r="E22" s="10">
        <v>20</v>
      </c>
      <c r="F22" s="33">
        <f t="shared" si="0"/>
        <v>4380</v>
      </c>
      <c r="G22" s="19"/>
      <c r="H22" s="16"/>
      <c r="I22" s="17"/>
      <c r="J22" s="18"/>
    </row>
    <row r="23" spans="2:10" x14ac:dyDescent="0.25">
      <c r="B23" s="7">
        <v>46011</v>
      </c>
      <c r="C23" s="8">
        <v>315.5</v>
      </c>
      <c r="D23" s="9"/>
      <c r="E23" s="10">
        <v>20</v>
      </c>
      <c r="F23" s="33">
        <f t="shared" si="0"/>
        <v>6310</v>
      </c>
      <c r="G23" s="19"/>
      <c r="H23" s="16"/>
      <c r="I23" s="17"/>
      <c r="J23" s="18"/>
    </row>
    <row r="24" spans="2:10" x14ac:dyDescent="0.25">
      <c r="B24" s="7">
        <v>46012</v>
      </c>
      <c r="C24" s="8">
        <v>260</v>
      </c>
      <c r="D24" s="9"/>
      <c r="E24" s="10">
        <v>20</v>
      </c>
      <c r="F24" s="33">
        <f t="shared" si="0"/>
        <v>5200</v>
      </c>
      <c r="G24" s="19"/>
      <c r="H24" s="16"/>
      <c r="I24" s="17"/>
      <c r="J24" s="18"/>
    </row>
    <row r="25" spans="2:10" x14ac:dyDescent="0.25">
      <c r="B25" s="7">
        <v>46013</v>
      </c>
      <c r="C25" s="8">
        <v>259.5</v>
      </c>
      <c r="D25" s="9"/>
      <c r="E25" s="10">
        <v>20</v>
      </c>
      <c r="F25" s="33">
        <f t="shared" si="0"/>
        <v>5190</v>
      </c>
      <c r="G25" s="19"/>
      <c r="H25" s="16"/>
      <c r="I25" s="17"/>
      <c r="J25" s="18"/>
    </row>
    <row r="26" spans="2:10" x14ac:dyDescent="0.25">
      <c r="B26" s="7">
        <v>46014</v>
      </c>
      <c r="C26" s="8">
        <v>258</v>
      </c>
      <c r="D26" s="9"/>
      <c r="E26" s="10">
        <v>20</v>
      </c>
      <c r="F26" s="33">
        <f t="shared" si="0"/>
        <v>5160</v>
      </c>
      <c r="G26" s="19"/>
      <c r="H26" s="16"/>
      <c r="I26" s="17"/>
      <c r="J26" s="18"/>
    </row>
    <row r="27" spans="2:10" x14ac:dyDescent="0.25">
      <c r="B27" s="7">
        <v>46015</v>
      </c>
      <c r="C27" s="8">
        <v>265</v>
      </c>
      <c r="D27" s="9"/>
      <c r="E27" s="10">
        <v>20</v>
      </c>
      <c r="F27" s="33">
        <f t="shared" si="0"/>
        <v>5300</v>
      </c>
      <c r="G27" s="19"/>
      <c r="H27" s="16"/>
      <c r="I27" s="17"/>
      <c r="J27" s="18"/>
    </row>
    <row r="28" spans="2:10" x14ac:dyDescent="0.25">
      <c r="B28" s="7">
        <v>46016</v>
      </c>
      <c r="C28" s="8">
        <v>255</v>
      </c>
      <c r="D28" s="9"/>
      <c r="E28" s="10">
        <v>20</v>
      </c>
      <c r="F28" s="33">
        <f t="shared" si="0"/>
        <v>5100</v>
      </c>
      <c r="G28" s="19"/>
      <c r="H28" s="16"/>
      <c r="I28" s="17"/>
      <c r="J28" s="18"/>
    </row>
    <row r="29" spans="2:10" x14ac:dyDescent="0.25">
      <c r="B29" s="7">
        <v>46017</v>
      </c>
      <c r="C29" s="8">
        <v>243</v>
      </c>
      <c r="D29" s="9"/>
      <c r="E29" s="10">
        <v>20</v>
      </c>
      <c r="F29" s="33">
        <f t="shared" si="0"/>
        <v>4860</v>
      </c>
      <c r="G29" s="19"/>
      <c r="H29" s="16"/>
      <c r="I29" s="17"/>
      <c r="J29" s="18"/>
    </row>
    <row r="30" spans="2:10" x14ac:dyDescent="0.25">
      <c r="B30" s="7">
        <v>46018</v>
      </c>
      <c r="C30" s="8">
        <v>262</v>
      </c>
      <c r="D30" s="9"/>
      <c r="E30" s="10">
        <v>20</v>
      </c>
      <c r="F30" s="33">
        <f t="shared" si="0"/>
        <v>5240</v>
      </c>
      <c r="G30" s="19"/>
      <c r="H30" s="16"/>
      <c r="I30" s="17"/>
      <c r="J30" s="18"/>
    </row>
    <row r="31" spans="2:10" x14ac:dyDescent="0.25">
      <c r="B31" s="7">
        <v>46019</v>
      </c>
      <c r="C31" s="8">
        <v>254</v>
      </c>
      <c r="D31" s="9"/>
      <c r="E31" s="10">
        <v>20</v>
      </c>
      <c r="F31" s="33">
        <f t="shared" si="0"/>
        <v>5080</v>
      </c>
      <c r="G31" s="19"/>
      <c r="H31" s="16"/>
      <c r="I31" s="17"/>
      <c r="J31" s="18"/>
    </row>
    <row r="32" spans="2:10" x14ac:dyDescent="0.25">
      <c r="B32" s="7">
        <v>46020</v>
      </c>
      <c r="C32" s="8">
        <v>246</v>
      </c>
      <c r="D32" s="9"/>
      <c r="E32" s="10">
        <v>20</v>
      </c>
      <c r="F32" s="33">
        <f t="shared" si="0"/>
        <v>4920</v>
      </c>
      <c r="G32" s="19"/>
      <c r="H32" s="16"/>
      <c r="I32" s="17"/>
      <c r="J32" s="18"/>
    </row>
    <row r="33" spans="2:12" x14ac:dyDescent="0.25">
      <c r="B33" s="7">
        <v>46021</v>
      </c>
      <c r="C33" s="8">
        <v>273.5</v>
      </c>
      <c r="D33" s="9"/>
      <c r="E33" s="10">
        <v>20</v>
      </c>
      <c r="F33" s="33">
        <f t="shared" si="0"/>
        <v>5470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271</v>
      </c>
      <c r="D34" s="48"/>
      <c r="E34" s="10">
        <v>20</v>
      </c>
      <c r="F34" s="49">
        <f t="shared" si="0"/>
        <v>5420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8350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158741.76753249997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167000</v>
      </c>
      <c r="L36" s="31">
        <f>J36-J4-J5-J6</f>
        <v>165164.67000000001</v>
      </c>
    </row>
    <row r="37" spans="2:12" x14ac:dyDescent="0.25">
      <c r="B37" s="26" t="s">
        <v>14</v>
      </c>
      <c r="C37" s="30">
        <f>C35</f>
        <v>8350</v>
      </c>
      <c r="D37" s="9">
        <f>D35/1.03</f>
        <v>0</v>
      </c>
      <c r="E37" s="10"/>
      <c r="F37" s="33">
        <f>SUM(F4:F36)</f>
        <v>167000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8258.2324675000273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C2771-E5AE-4813-A8B1-4DD0510088FD}">
  <dimension ref="B1:AC43"/>
  <sheetViews>
    <sheetView zoomScale="85" zoomScaleNormal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266</v>
      </c>
      <c r="D4" s="9"/>
      <c r="E4" s="10">
        <v>20.5</v>
      </c>
      <c r="F4" s="33">
        <f>E4*C4</f>
        <v>5453</v>
      </c>
      <c r="G4" s="11"/>
      <c r="H4" s="12" t="s">
        <v>6</v>
      </c>
      <c r="I4" s="13">
        <v>0.01</v>
      </c>
      <c r="J4" s="14">
        <f>(F36+F37)*I4</f>
        <v>1574.8025</v>
      </c>
    </row>
    <row r="5" spans="2:29" x14ac:dyDescent="0.25">
      <c r="B5" s="7">
        <v>46024</v>
      </c>
      <c r="C5" s="8">
        <v>252</v>
      </c>
      <c r="D5" s="9"/>
      <c r="E5" s="10">
        <v>20.5</v>
      </c>
      <c r="F5" s="33">
        <f t="shared" ref="F5:F34" si="0">E5*C5</f>
        <v>5166</v>
      </c>
      <c r="G5" s="11"/>
      <c r="H5" s="12" t="s">
        <v>7</v>
      </c>
      <c r="I5" s="13">
        <v>1E-3</v>
      </c>
      <c r="J5" s="14">
        <f>(F36+F37-J4-J6)*I5</f>
        <v>155.90544750000001</v>
      </c>
    </row>
    <row r="6" spans="2:29" x14ac:dyDescent="0.25">
      <c r="B6" s="7">
        <v>46025</v>
      </c>
      <c r="C6" s="8">
        <v>247.5</v>
      </c>
      <c r="D6" s="9"/>
      <c r="E6" s="10">
        <v>20.5</v>
      </c>
      <c r="F6" s="33">
        <f t="shared" si="0"/>
        <v>5073.75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245.5</v>
      </c>
      <c r="D7" s="9"/>
      <c r="E7" s="10">
        <v>20.5</v>
      </c>
      <c r="F7" s="33">
        <f t="shared" si="0"/>
        <v>5032.75</v>
      </c>
      <c r="G7" s="11"/>
      <c r="H7" s="12" t="s">
        <v>9</v>
      </c>
      <c r="I7" s="13"/>
      <c r="J7" s="14">
        <f>'ARALIK 2025'!J39*-1</f>
        <v>-8258.2324675000273</v>
      </c>
    </row>
    <row r="8" spans="2:29" x14ac:dyDescent="0.25">
      <c r="B8" s="7">
        <v>46027</v>
      </c>
      <c r="C8" s="8">
        <v>248.5</v>
      </c>
      <c r="D8" s="9"/>
      <c r="E8" s="10">
        <v>20.5</v>
      </c>
      <c r="F8" s="33">
        <f t="shared" si="0"/>
        <v>5094.25</v>
      </c>
      <c r="G8" s="15"/>
      <c r="H8" s="16"/>
      <c r="I8" s="17"/>
      <c r="J8" s="18"/>
    </row>
    <row r="9" spans="2:29" x14ac:dyDescent="0.25">
      <c r="B9" s="7">
        <v>46028</v>
      </c>
      <c r="C9" s="8">
        <v>258</v>
      </c>
      <c r="D9" s="9"/>
      <c r="E9" s="10">
        <v>20.5</v>
      </c>
      <c r="F9" s="33">
        <f t="shared" si="0"/>
        <v>5289</v>
      </c>
      <c r="G9" s="15"/>
      <c r="H9" s="16"/>
      <c r="I9" s="17"/>
      <c r="J9" s="18"/>
    </row>
    <row r="10" spans="2:29" x14ac:dyDescent="0.25">
      <c r="B10" s="7">
        <v>46029</v>
      </c>
      <c r="C10" s="8">
        <v>242</v>
      </c>
      <c r="D10" s="9"/>
      <c r="E10" s="10">
        <v>20.5</v>
      </c>
      <c r="F10" s="33">
        <f t="shared" si="0"/>
        <v>4961</v>
      </c>
      <c r="G10" s="15"/>
      <c r="H10" s="16"/>
      <c r="I10" s="17"/>
      <c r="J10" s="18"/>
    </row>
    <row r="11" spans="2:29" x14ac:dyDescent="0.25">
      <c r="B11" s="7">
        <v>46030</v>
      </c>
      <c r="C11" s="8">
        <v>261.5</v>
      </c>
      <c r="D11" s="9"/>
      <c r="E11" s="10">
        <v>20.5</v>
      </c>
      <c r="F11" s="33">
        <f t="shared" si="0"/>
        <v>5360.75</v>
      </c>
      <c r="G11" s="19"/>
      <c r="H11" s="16"/>
      <c r="I11" s="17"/>
      <c r="J11" s="18"/>
    </row>
    <row r="12" spans="2:29" x14ac:dyDescent="0.25">
      <c r="B12" s="7">
        <v>46031</v>
      </c>
      <c r="C12" s="8">
        <v>255</v>
      </c>
      <c r="D12" s="9"/>
      <c r="E12" s="10">
        <v>20.5</v>
      </c>
      <c r="F12" s="33">
        <f t="shared" si="0"/>
        <v>5227.5</v>
      </c>
      <c r="G12" s="19"/>
      <c r="H12" s="16"/>
      <c r="I12" s="17"/>
      <c r="J12" s="18"/>
    </row>
    <row r="13" spans="2:29" x14ac:dyDescent="0.25">
      <c r="B13" s="7">
        <v>46032</v>
      </c>
      <c r="C13" s="8">
        <v>242</v>
      </c>
      <c r="D13" s="9"/>
      <c r="E13" s="10">
        <v>20.5</v>
      </c>
      <c r="F13" s="33">
        <f t="shared" si="0"/>
        <v>4961</v>
      </c>
      <c r="G13" s="19"/>
      <c r="H13" s="16"/>
      <c r="I13" s="17"/>
      <c r="J13" s="18"/>
    </row>
    <row r="14" spans="2:29" x14ac:dyDescent="0.25">
      <c r="B14" s="7">
        <v>46033</v>
      </c>
      <c r="C14" s="8">
        <v>244</v>
      </c>
      <c r="D14" s="9"/>
      <c r="E14" s="10">
        <v>20.5</v>
      </c>
      <c r="F14" s="33">
        <f t="shared" si="0"/>
        <v>5002</v>
      </c>
      <c r="G14" s="19"/>
      <c r="H14" s="16"/>
      <c r="I14" s="17"/>
      <c r="J14" s="18"/>
    </row>
    <row r="15" spans="2:29" x14ac:dyDescent="0.25">
      <c r="B15" s="7">
        <v>46034</v>
      </c>
      <c r="C15" s="8">
        <v>214</v>
      </c>
      <c r="D15" s="9"/>
      <c r="E15" s="10">
        <v>20.5</v>
      </c>
      <c r="F15" s="33">
        <f t="shared" si="0"/>
        <v>4387</v>
      </c>
      <c r="G15" s="19"/>
      <c r="H15" s="16"/>
      <c r="I15" s="17"/>
      <c r="J15" s="18"/>
    </row>
    <row r="16" spans="2:29" x14ac:dyDescent="0.25">
      <c r="B16" s="7">
        <v>46035</v>
      </c>
      <c r="C16" s="8">
        <v>243</v>
      </c>
      <c r="D16" s="9"/>
      <c r="E16" s="10">
        <v>20.5</v>
      </c>
      <c r="F16" s="33">
        <f t="shared" si="0"/>
        <v>4981.5</v>
      </c>
      <c r="G16" s="15">
        <v>46077</v>
      </c>
      <c r="H16" s="16" t="s">
        <v>46</v>
      </c>
      <c r="I16" s="17"/>
      <c r="J16" s="18">
        <v>159546.69</v>
      </c>
    </row>
    <row r="17" spans="2:10" x14ac:dyDescent="0.25">
      <c r="B17" s="7">
        <v>46036</v>
      </c>
      <c r="C17" s="8">
        <v>230</v>
      </c>
      <c r="D17" s="9"/>
      <c r="E17" s="10">
        <v>20.5</v>
      </c>
      <c r="F17" s="33">
        <f t="shared" si="0"/>
        <v>4715</v>
      </c>
      <c r="G17" s="19"/>
      <c r="H17" s="16"/>
      <c r="I17" s="17"/>
      <c r="J17" s="18"/>
    </row>
    <row r="18" spans="2:10" x14ac:dyDescent="0.25">
      <c r="B18" s="7">
        <v>46037</v>
      </c>
      <c r="C18" s="8">
        <v>219.5</v>
      </c>
      <c r="D18" s="9"/>
      <c r="E18" s="10">
        <v>20.5</v>
      </c>
      <c r="F18" s="33">
        <f t="shared" si="0"/>
        <v>4499.75</v>
      </c>
      <c r="G18" s="19"/>
      <c r="H18" s="16"/>
      <c r="I18" s="17"/>
      <c r="J18" s="18"/>
    </row>
    <row r="19" spans="2:10" x14ac:dyDescent="0.25">
      <c r="B19" s="7">
        <v>46038</v>
      </c>
      <c r="C19" s="8">
        <v>223</v>
      </c>
      <c r="D19" s="9"/>
      <c r="E19" s="10">
        <v>20.5</v>
      </c>
      <c r="F19" s="33">
        <f t="shared" si="0"/>
        <v>4571.5</v>
      </c>
      <c r="G19" s="19"/>
      <c r="H19" s="16"/>
      <c r="I19" s="17"/>
      <c r="J19" s="18"/>
    </row>
    <row r="20" spans="2:10" x14ac:dyDescent="0.25">
      <c r="B20" s="7">
        <v>46039</v>
      </c>
      <c r="C20" s="8">
        <v>73</v>
      </c>
      <c r="D20" s="9"/>
      <c r="E20" s="10">
        <v>20.5</v>
      </c>
      <c r="F20" s="33">
        <f t="shared" si="0"/>
        <v>1496.5</v>
      </c>
      <c r="G20" s="19"/>
      <c r="H20" s="16"/>
      <c r="I20" s="17"/>
      <c r="J20" s="18"/>
    </row>
    <row r="21" spans="2:10" x14ac:dyDescent="0.25">
      <c r="B21" s="7">
        <v>46040</v>
      </c>
      <c r="C21" s="8">
        <v>387</v>
      </c>
      <c r="D21" s="9"/>
      <c r="E21" s="10">
        <v>20.5</v>
      </c>
      <c r="F21" s="33">
        <f t="shared" si="0"/>
        <v>7933.5</v>
      </c>
      <c r="G21" s="19"/>
      <c r="H21" s="16"/>
      <c r="I21" s="17"/>
      <c r="J21" s="18"/>
    </row>
    <row r="22" spans="2:10" x14ac:dyDescent="0.25">
      <c r="B22" s="7">
        <v>46041</v>
      </c>
      <c r="C22" s="8">
        <v>223</v>
      </c>
      <c r="D22" s="9"/>
      <c r="E22" s="10">
        <v>20.5</v>
      </c>
      <c r="F22" s="33">
        <f t="shared" si="0"/>
        <v>4571.5</v>
      </c>
      <c r="G22" s="19"/>
      <c r="H22" s="16"/>
      <c r="I22" s="17"/>
      <c r="J22" s="18"/>
    </row>
    <row r="23" spans="2:10" x14ac:dyDescent="0.25">
      <c r="B23" s="7">
        <v>46042</v>
      </c>
      <c r="C23" s="8">
        <v>245</v>
      </c>
      <c r="D23" s="9"/>
      <c r="E23" s="10">
        <v>20.5</v>
      </c>
      <c r="F23" s="33">
        <f t="shared" si="0"/>
        <v>5022.5</v>
      </c>
      <c r="G23" s="19"/>
      <c r="H23" s="16"/>
      <c r="I23" s="17"/>
      <c r="J23" s="18"/>
    </row>
    <row r="24" spans="2:10" x14ac:dyDescent="0.25">
      <c r="B24" s="7">
        <v>46043</v>
      </c>
      <c r="C24" s="8">
        <v>234</v>
      </c>
      <c r="D24" s="9"/>
      <c r="E24" s="10">
        <v>20.5</v>
      </c>
      <c r="F24" s="33">
        <f t="shared" si="0"/>
        <v>4797</v>
      </c>
      <c r="G24" s="19"/>
      <c r="H24" s="16"/>
      <c r="I24" s="17"/>
      <c r="J24" s="18"/>
    </row>
    <row r="25" spans="2:10" x14ac:dyDescent="0.25">
      <c r="B25" s="7">
        <v>46044</v>
      </c>
      <c r="C25" s="8">
        <v>200</v>
      </c>
      <c r="D25" s="9"/>
      <c r="E25" s="10">
        <v>24.25</v>
      </c>
      <c r="F25" s="33">
        <f t="shared" si="0"/>
        <v>4850</v>
      </c>
      <c r="G25" s="19"/>
      <c r="H25" s="16"/>
      <c r="I25" s="17"/>
      <c r="J25" s="18"/>
    </row>
    <row r="26" spans="2:10" x14ac:dyDescent="0.25">
      <c r="B26" s="7">
        <v>46045</v>
      </c>
      <c r="C26" s="8">
        <v>234.5</v>
      </c>
      <c r="D26" s="9"/>
      <c r="E26" s="10">
        <v>24.25</v>
      </c>
      <c r="F26" s="33">
        <f t="shared" si="0"/>
        <v>5686.625</v>
      </c>
      <c r="G26" s="19"/>
      <c r="H26" s="16"/>
      <c r="I26" s="17"/>
      <c r="J26" s="18"/>
    </row>
    <row r="27" spans="2:10" x14ac:dyDescent="0.25">
      <c r="B27" s="7">
        <v>46046</v>
      </c>
      <c r="C27" s="8">
        <v>218.5</v>
      </c>
      <c r="D27" s="9"/>
      <c r="E27" s="10">
        <v>24.25</v>
      </c>
      <c r="F27" s="33">
        <f t="shared" si="0"/>
        <v>5298.625</v>
      </c>
      <c r="G27" s="19"/>
      <c r="H27" s="16"/>
      <c r="I27" s="17"/>
      <c r="J27" s="18"/>
    </row>
    <row r="28" spans="2:10" x14ac:dyDescent="0.25">
      <c r="B28" s="7">
        <v>46047</v>
      </c>
      <c r="C28" s="8">
        <v>230</v>
      </c>
      <c r="D28" s="9"/>
      <c r="E28" s="10">
        <v>24.25</v>
      </c>
      <c r="F28" s="33">
        <f t="shared" si="0"/>
        <v>5577.5</v>
      </c>
      <c r="G28" s="19"/>
      <c r="H28" s="16"/>
      <c r="I28" s="17"/>
      <c r="J28" s="18"/>
    </row>
    <row r="29" spans="2:10" x14ac:dyDescent="0.25">
      <c r="B29" s="7">
        <v>46048</v>
      </c>
      <c r="C29" s="8">
        <v>216.5</v>
      </c>
      <c r="D29" s="9"/>
      <c r="E29" s="10">
        <v>24.25</v>
      </c>
      <c r="F29" s="33">
        <f t="shared" si="0"/>
        <v>5250.125</v>
      </c>
      <c r="G29" s="19"/>
      <c r="H29" s="16"/>
      <c r="I29" s="17"/>
      <c r="J29" s="18"/>
    </row>
    <row r="30" spans="2:10" x14ac:dyDescent="0.25">
      <c r="B30" s="7">
        <v>46049</v>
      </c>
      <c r="C30" s="8">
        <v>237.5</v>
      </c>
      <c r="D30" s="9"/>
      <c r="E30" s="10">
        <v>24.25</v>
      </c>
      <c r="F30" s="33">
        <f t="shared" si="0"/>
        <v>5759.375</v>
      </c>
      <c r="G30" s="19"/>
      <c r="H30" s="16"/>
      <c r="I30" s="17"/>
      <c r="J30" s="18"/>
    </row>
    <row r="31" spans="2:10" x14ac:dyDescent="0.25">
      <c r="B31" s="7">
        <v>46050</v>
      </c>
      <c r="C31" s="8">
        <v>223.5</v>
      </c>
      <c r="D31" s="9"/>
      <c r="E31" s="10">
        <v>24.25</v>
      </c>
      <c r="F31" s="33">
        <f t="shared" si="0"/>
        <v>5419.875</v>
      </c>
      <c r="G31" s="19"/>
      <c r="H31" s="16"/>
      <c r="I31" s="17"/>
      <c r="J31" s="18"/>
    </row>
    <row r="32" spans="2:10" x14ac:dyDescent="0.25">
      <c r="B32" s="7">
        <v>46051</v>
      </c>
      <c r="C32" s="8">
        <v>218</v>
      </c>
      <c r="D32" s="9"/>
      <c r="E32" s="10">
        <v>24.25</v>
      </c>
      <c r="F32" s="33">
        <f t="shared" si="0"/>
        <v>5286.5</v>
      </c>
      <c r="G32" s="19"/>
      <c r="H32" s="16"/>
      <c r="I32" s="17"/>
      <c r="J32" s="18"/>
    </row>
    <row r="33" spans="2:12" x14ac:dyDescent="0.25">
      <c r="B33" s="7">
        <v>46052</v>
      </c>
      <c r="C33" s="8">
        <v>228</v>
      </c>
      <c r="D33" s="9"/>
      <c r="E33" s="10">
        <v>24.25</v>
      </c>
      <c r="F33" s="33">
        <f t="shared" si="0"/>
        <v>5529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215.5</v>
      </c>
      <c r="D34" s="48"/>
      <c r="E34" s="10">
        <v>24.25</v>
      </c>
      <c r="F34" s="49">
        <f t="shared" si="0"/>
        <v>5225.875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7275.5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153019.16547999997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157480.25</v>
      </c>
      <c r="L36" s="31">
        <f>J36-J4-J5-J6</f>
        <v>155749.54205250001</v>
      </c>
    </row>
    <row r="37" spans="2:12" x14ac:dyDescent="0.25">
      <c r="B37" s="26" t="s">
        <v>14</v>
      </c>
      <c r="C37" s="30">
        <f>C35</f>
        <v>7275.5</v>
      </c>
      <c r="D37" s="9">
        <f>D35/1.03</f>
        <v>0</v>
      </c>
      <c r="E37" s="10"/>
      <c r="F37" s="33">
        <f>SUM(F4:F36)</f>
        <v>157480.25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4461.0845200000331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DAA1D-FDE4-4049-B5A1-44019E762881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1459.2437500000001</v>
      </c>
    </row>
    <row r="5" spans="2:29" x14ac:dyDescent="0.25">
      <c r="B5" s="7">
        <v>46055</v>
      </c>
      <c r="C5" s="8">
        <v>427</v>
      </c>
      <c r="D5" s="9"/>
      <c r="E5" s="10">
        <v>24.25</v>
      </c>
      <c r="F5" s="33">
        <f t="shared" ref="F5:F34" si="0">E5*C5</f>
        <v>10354.75</v>
      </c>
      <c r="G5" s="11"/>
      <c r="H5" s="12" t="s">
        <v>7</v>
      </c>
      <c r="I5" s="13">
        <v>1E-3</v>
      </c>
      <c r="J5" s="14">
        <f>(F36+F37-J4-J6)*I5</f>
        <v>144.46513125000001</v>
      </c>
    </row>
    <row r="6" spans="2:29" x14ac:dyDescent="0.25">
      <c r="B6" s="7">
        <v>46056</v>
      </c>
      <c r="C6" s="8">
        <v>233</v>
      </c>
      <c r="D6" s="9"/>
      <c r="E6" s="10">
        <v>24.25</v>
      </c>
      <c r="F6" s="33">
        <f t="shared" si="0"/>
        <v>5650.25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222</v>
      </c>
      <c r="D7" s="9"/>
      <c r="E7" s="10">
        <v>24.25</v>
      </c>
      <c r="F7" s="33">
        <f t="shared" si="0"/>
        <v>5383.5</v>
      </c>
      <c r="G7" s="11"/>
      <c r="H7" s="12" t="s">
        <v>9</v>
      </c>
      <c r="I7" s="13"/>
      <c r="J7" s="14">
        <f>'OCAK 2026'!J39*-1</f>
        <v>-4461.0845200000331</v>
      </c>
    </row>
    <row r="8" spans="2:29" x14ac:dyDescent="0.25">
      <c r="B8" s="7">
        <v>46058</v>
      </c>
      <c r="C8" s="8">
        <v>223.5</v>
      </c>
      <c r="D8" s="9"/>
      <c r="E8" s="10">
        <v>24.25</v>
      </c>
      <c r="F8" s="33">
        <f t="shared" si="0"/>
        <v>5419.875</v>
      </c>
      <c r="G8" s="15"/>
      <c r="H8" s="16"/>
      <c r="I8" s="17"/>
      <c r="J8" s="18"/>
    </row>
    <row r="9" spans="2:29" x14ac:dyDescent="0.25">
      <c r="B9" s="7">
        <v>46059</v>
      </c>
      <c r="C9" s="8">
        <v>221.5</v>
      </c>
      <c r="D9" s="9"/>
      <c r="E9" s="10">
        <v>24.25</v>
      </c>
      <c r="F9" s="33">
        <f t="shared" si="0"/>
        <v>5371.375</v>
      </c>
      <c r="G9" s="15"/>
      <c r="H9" s="16"/>
      <c r="I9" s="17"/>
      <c r="J9" s="18"/>
    </row>
    <row r="10" spans="2:29" x14ac:dyDescent="0.25">
      <c r="B10" s="7">
        <v>46060</v>
      </c>
      <c r="C10" s="8">
        <v>232</v>
      </c>
      <c r="D10" s="9"/>
      <c r="E10" s="10">
        <v>24.25</v>
      </c>
      <c r="F10" s="33">
        <f t="shared" si="0"/>
        <v>5626</v>
      </c>
      <c r="G10" s="15">
        <v>46099</v>
      </c>
      <c r="H10" s="16" t="s">
        <v>47</v>
      </c>
      <c r="I10" s="17"/>
      <c r="J10" s="18">
        <v>148781.75</v>
      </c>
    </row>
    <row r="11" spans="2:29" x14ac:dyDescent="0.25">
      <c r="B11" s="7">
        <v>46061</v>
      </c>
      <c r="C11" s="8">
        <v>231</v>
      </c>
      <c r="D11" s="9"/>
      <c r="E11" s="10">
        <v>24.25</v>
      </c>
      <c r="F11" s="33">
        <f t="shared" si="0"/>
        <v>5601.75</v>
      </c>
      <c r="G11" s="19"/>
      <c r="H11" s="16"/>
      <c r="I11" s="17"/>
      <c r="J11" s="18"/>
    </row>
    <row r="12" spans="2:29" x14ac:dyDescent="0.25">
      <c r="B12" s="7">
        <v>46062</v>
      </c>
      <c r="C12" s="8">
        <v>220</v>
      </c>
      <c r="D12" s="9"/>
      <c r="E12" s="10">
        <v>24.25</v>
      </c>
      <c r="F12" s="33">
        <f t="shared" si="0"/>
        <v>5335</v>
      </c>
      <c r="G12" s="19"/>
      <c r="H12" s="16"/>
      <c r="I12" s="17"/>
      <c r="J12" s="18"/>
    </row>
    <row r="13" spans="2:29" x14ac:dyDescent="0.25">
      <c r="B13" s="7">
        <v>46063</v>
      </c>
      <c r="C13" s="8">
        <v>211</v>
      </c>
      <c r="D13" s="9"/>
      <c r="E13" s="10">
        <v>24.25</v>
      </c>
      <c r="F13" s="33">
        <f t="shared" si="0"/>
        <v>5116.75</v>
      </c>
      <c r="G13" s="19"/>
      <c r="H13" s="16"/>
      <c r="I13" s="17"/>
      <c r="J13" s="18"/>
    </row>
    <row r="14" spans="2:29" x14ac:dyDescent="0.25">
      <c r="B14" s="7">
        <v>46064</v>
      </c>
      <c r="C14" s="8">
        <v>210</v>
      </c>
      <c r="D14" s="9"/>
      <c r="E14" s="10">
        <v>24.25</v>
      </c>
      <c r="F14" s="33">
        <f t="shared" si="0"/>
        <v>5092.5</v>
      </c>
      <c r="G14" s="19"/>
      <c r="H14" s="16"/>
      <c r="I14" s="17"/>
      <c r="J14" s="18"/>
    </row>
    <row r="15" spans="2:29" x14ac:dyDescent="0.25">
      <c r="B15" s="7">
        <v>46065</v>
      </c>
      <c r="C15" s="8">
        <v>222.5</v>
      </c>
      <c r="D15" s="9"/>
      <c r="E15" s="10">
        <v>24.25</v>
      </c>
      <c r="F15" s="33">
        <f t="shared" si="0"/>
        <v>5395.625</v>
      </c>
      <c r="G15" s="19"/>
      <c r="H15" s="16"/>
      <c r="I15" s="17"/>
      <c r="J15" s="18"/>
    </row>
    <row r="16" spans="2:29" x14ac:dyDescent="0.25">
      <c r="B16" s="7">
        <v>46066</v>
      </c>
      <c r="C16" s="8">
        <v>211.5</v>
      </c>
      <c r="D16" s="9"/>
      <c r="E16" s="10">
        <v>24.25</v>
      </c>
      <c r="F16" s="33">
        <f t="shared" si="0"/>
        <v>5128.875</v>
      </c>
      <c r="G16" s="19"/>
      <c r="H16" s="16"/>
      <c r="I16" s="17"/>
      <c r="J16" s="18"/>
    </row>
    <row r="17" spans="2:10" x14ac:dyDescent="0.25">
      <c r="B17" s="7">
        <v>46067</v>
      </c>
      <c r="C17" s="8">
        <v>209.5</v>
      </c>
      <c r="D17" s="9"/>
      <c r="E17" s="10">
        <v>24.25</v>
      </c>
      <c r="F17" s="33">
        <f t="shared" si="0"/>
        <v>5080.375</v>
      </c>
      <c r="G17" s="19"/>
      <c r="H17" s="16"/>
      <c r="I17" s="17"/>
      <c r="J17" s="18"/>
    </row>
    <row r="18" spans="2:10" x14ac:dyDescent="0.25">
      <c r="B18" s="7">
        <v>46068</v>
      </c>
      <c r="C18" s="8">
        <v>218</v>
      </c>
      <c r="D18" s="9"/>
      <c r="E18" s="10">
        <v>24.25</v>
      </c>
      <c r="F18" s="33">
        <f t="shared" si="0"/>
        <v>5286.5</v>
      </c>
      <c r="G18" s="19"/>
      <c r="H18" s="16"/>
      <c r="I18" s="17"/>
      <c r="J18" s="18"/>
    </row>
    <row r="19" spans="2:10" x14ac:dyDescent="0.25">
      <c r="B19" s="7">
        <v>46069</v>
      </c>
      <c r="C19" s="8">
        <v>185</v>
      </c>
      <c r="D19" s="9"/>
      <c r="E19" s="10">
        <v>24.25</v>
      </c>
      <c r="F19" s="33">
        <f t="shared" si="0"/>
        <v>4486.25</v>
      </c>
      <c r="G19" s="19"/>
      <c r="H19" s="16"/>
      <c r="I19" s="17"/>
      <c r="J19" s="18"/>
    </row>
    <row r="20" spans="2:10" x14ac:dyDescent="0.25">
      <c r="B20" s="7">
        <v>46070</v>
      </c>
      <c r="C20" s="8">
        <v>217.5</v>
      </c>
      <c r="D20" s="9"/>
      <c r="E20" s="10">
        <v>24.25</v>
      </c>
      <c r="F20" s="33">
        <f t="shared" si="0"/>
        <v>5274.375</v>
      </c>
      <c r="G20" s="19"/>
      <c r="H20" s="16"/>
      <c r="I20" s="17"/>
      <c r="J20" s="18"/>
    </row>
    <row r="21" spans="2:10" x14ac:dyDescent="0.25">
      <c r="B21" s="7">
        <v>46071</v>
      </c>
      <c r="C21" s="8">
        <v>76.5</v>
      </c>
      <c r="D21" s="9"/>
      <c r="E21" s="10">
        <v>24.25</v>
      </c>
      <c r="F21" s="33">
        <f t="shared" si="0"/>
        <v>1855.125</v>
      </c>
      <c r="G21" s="19"/>
      <c r="H21" s="16"/>
      <c r="I21" s="17"/>
      <c r="J21" s="18"/>
    </row>
    <row r="22" spans="2:10" x14ac:dyDescent="0.25">
      <c r="B22" s="7">
        <v>46072</v>
      </c>
      <c r="C22" s="8">
        <v>330</v>
      </c>
      <c r="D22" s="9"/>
      <c r="E22" s="10">
        <v>24.25</v>
      </c>
      <c r="F22" s="33">
        <f t="shared" si="0"/>
        <v>8002.5</v>
      </c>
      <c r="G22" s="19"/>
      <c r="H22" s="16"/>
      <c r="I22" s="17"/>
      <c r="J22" s="18"/>
    </row>
    <row r="23" spans="2:10" x14ac:dyDescent="0.25">
      <c r="B23" s="7">
        <v>46073</v>
      </c>
      <c r="C23" s="8">
        <v>220</v>
      </c>
      <c r="D23" s="9"/>
      <c r="E23" s="10">
        <v>24.25</v>
      </c>
      <c r="F23" s="33">
        <f t="shared" si="0"/>
        <v>5335</v>
      </c>
      <c r="G23" s="19"/>
      <c r="H23" s="16"/>
      <c r="I23" s="17"/>
      <c r="J23" s="18"/>
    </row>
    <row r="24" spans="2:10" x14ac:dyDescent="0.25">
      <c r="B24" s="7">
        <v>46074</v>
      </c>
      <c r="C24" s="8">
        <v>212</v>
      </c>
      <c r="D24" s="9"/>
      <c r="E24" s="10">
        <v>24.25</v>
      </c>
      <c r="F24" s="33">
        <f t="shared" si="0"/>
        <v>5141</v>
      </c>
      <c r="G24" s="19"/>
      <c r="H24" s="16"/>
      <c r="I24" s="17"/>
      <c r="J24" s="18"/>
    </row>
    <row r="25" spans="2:10" x14ac:dyDescent="0.25">
      <c r="B25" s="7">
        <v>46075</v>
      </c>
      <c r="C25" s="8">
        <v>240</v>
      </c>
      <c r="D25" s="9"/>
      <c r="E25" s="10">
        <v>24.25</v>
      </c>
      <c r="F25" s="33">
        <f t="shared" si="0"/>
        <v>5820</v>
      </c>
      <c r="G25" s="19"/>
      <c r="H25" s="16"/>
      <c r="I25" s="17"/>
      <c r="J25" s="18"/>
    </row>
    <row r="26" spans="2:10" x14ac:dyDescent="0.25">
      <c r="B26" s="7">
        <v>46076</v>
      </c>
      <c r="C26" s="8">
        <v>201.5</v>
      </c>
      <c r="D26" s="9"/>
      <c r="E26" s="10">
        <v>24.25</v>
      </c>
      <c r="F26" s="33">
        <f t="shared" si="0"/>
        <v>4886.375</v>
      </c>
      <c r="G26" s="19"/>
      <c r="H26" s="16"/>
      <c r="I26" s="17"/>
      <c r="J26" s="18"/>
    </row>
    <row r="27" spans="2:10" x14ac:dyDescent="0.25">
      <c r="B27" s="7">
        <v>46077</v>
      </c>
      <c r="C27" s="8">
        <v>234</v>
      </c>
      <c r="D27" s="9"/>
      <c r="E27" s="10">
        <v>24.25</v>
      </c>
      <c r="F27" s="33">
        <f t="shared" si="0"/>
        <v>5674.5</v>
      </c>
      <c r="G27" s="19"/>
      <c r="H27" s="16"/>
      <c r="I27" s="17"/>
      <c r="J27" s="18"/>
    </row>
    <row r="28" spans="2:10" x14ac:dyDescent="0.25">
      <c r="B28" s="7">
        <v>46078</v>
      </c>
      <c r="C28" s="8">
        <v>227</v>
      </c>
      <c r="D28" s="9"/>
      <c r="E28" s="10">
        <v>24.25</v>
      </c>
      <c r="F28" s="33">
        <f t="shared" si="0"/>
        <v>5504.75</v>
      </c>
      <c r="G28" s="19"/>
      <c r="H28" s="16"/>
      <c r="I28" s="17"/>
      <c r="J28" s="18"/>
    </row>
    <row r="29" spans="2:10" x14ac:dyDescent="0.25">
      <c r="B29" s="7">
        <v>46079</v>
      </c>
      <c r="C29" s="8">
        <v>219.5</v>
      </c>
      <c r="D29" s="9"/>
      <c r="E29" s="10">
        <v>24.25</v>
      </c>
      <c r="F29" s="33">
        <f t="shared" si="0"/>
        <v>5322.875</v>
      </c>
      <c r="G29" s="19"/>
      <c r="H29" s="16"/>
      <c r="I29" s="17"/>
      <c r="J29" s="18"/>
    </row>
    <row r="30" spans="2:10" x14ac:dyDescent="0.25">
      <c r="B30" s="7">
        <v>46080</v>
      </c>
      <c r="C30" s="8">
        <v>217</v>
      </c>
      <c r="D30" s="9"/>
      <c r="E30" s="10">
        <v>24.25</v>
      </c>
      <c r="F30" s="33">
        <f t="shared" si="0"/>
        <v>5262.25</v>
      </c>
      <c r="G30" s="19"/>
      <c r="H30" s="16"/>
      <c r="I30" s="17"/>
      <c r="J30" s="18"/>
    </row>
    <row r="31" spans="2:10" x14ac:dyDescent="0.25">
      <c r="B31" s="7">
        <v>46081</v>
      </c>
      <c r="C31" s="8">
        <v>145</v>
      </c>
      <c r="D31" s="9"/>
      <c r="E31" s="10">
        <v>24.25</v>
      </c>
      <c r="F31" s="33">
        <f t="shared" si="0"/>
        <v>3516.25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6017.5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145924.37436124997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145924.375</v>
      </c>
      <c r="L36" s="31">
        <f>J36-J4-J5-J6</f>
        <v>144320.66611875</v>
      </c>
    </row>
    <row r="37" spans="2:12" x14ac:dyDescent="0.25">
      <c r="B37" s="26" t="s">
        <v>14</v>
      </c>
      <c r="C37" s="30">
        <f>C35</f>
        <v>6017.5</v>
      </c>
      <c r="D37" s="9">
        <f>D35/1.03</f>
        <v>0</v>
      </c>
      <c r="E37" s="10"/>
      <c r="F37" s="33">
        <f>SUM(F4:F36)</f>
        <v>145924.375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6.3875003252178431E-4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DFEA4-91E8-4180-9E3A-536A1FEF7704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216.5</v>
      </c>
      <c r="D4" s="9"/>
      <c r="E4" s="10">
        <v>24.5</v>
      </c>
      <c r="F4" s="33">
        <f>E4*C4</f>
        <v>5304.25</v>
      </c>
      <c r="G4" s="11"/>
      <c r="H4" s="12" t="s">
        <v>6</v>
      </c>
      <c r="I4" s="13">
        <v>0.01</v>
      </c>
      <c r="J4" s="14">
        <f>(F36+F37)*I4</f>
        <v>1655.5875000000001</v>
      </c>
    </row>
    <row r="5" spans="2:29" x14ac:dyDescent="0.25">
      <c r="B5" s="7">
        <v>46083</v>
      </c>
      <c r="C5" s="8">
        <v>216.5</v>
      </c>
      <c r="D5" s="9"/>
      <c r="E5" s="10">
        <v>24.5</v>
      </c>
      <c r="F5" s="33">
        <f t="shared" ref="F5:F34" si="0">E5*C5</f>
        <v>5304.25</v>
      </c>
      <c r="G5" s="11"/>
      <c r="H5" s="12" t="s">
        <v>7</v>
      </c>
      <c r="I5" s="13">
        <v>1E-3</v>
      </c>
      <c r="J5" s="14">
        <f>(F36+F37-J4-J6)*I5</f>
        <v>163.90316250000001</v>
      </c>
    </row>
    <row r="6" spans="2:29" x14ac:dyDescent="0.25">
      <c r="B6" s="7">
        <v>46084</v>
      </c>
      <c r="C6" s="8">
        <v>216</v>
      </c>
      <c r="D6" s="9"/>
      <c r="E6" s="10">
        <v>24.5</v>
      </c>
      <c r="F6" s="33">
        <f t="shared" si="0"/>
        <v>5292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200.5</v>
      </c>
      <c r="D7" s="9"/>
      <c r="E7" s="10">
        <v>24.5</v>
      </c>
      <c r="F7" s="33">
        <f t="shared" si="0"/>
        <v>4912.25</v>
      </c>
      <c r="G7" s="11"/>
      <c r="H7" s="12" t="s">
        <v>9</v>
      </c>
      <c r="I7" s="13"/>
      <c r="J7" s="14">
        <f>'ŞUBAT 2026'!J39*-1</f>
        <v>-6.3875003252178431E-4</v>
      </c>
    </row>
    <row r="8" spans="2:29" x14ac:dyDescent="0.25">
      <c r="B8" s="7">
        <v>46086</v>
      </c>
      <c r="C8" s="8">
        <v>240.5</v>
      </c>
      <c r="D8" s="9"/>
      <c r="E8" s="10">
        <v>24.5</v>
      </c>
      <c r="F8" s="33">
        <f t="shared" si="0"/>
        <v>5892.25</v>
      </c>
      <c r="G8" s="15"/>
      <c r="H8" s="16"/>
      <c r="I8" s="17"/>
      <c r="J8" s="18"/>
    </row>
    <row r="9" spans="2:29" x14ac:dyDescent="0.25">
      <c r="B9" s="7">
        <v>46087</v>
      </c>
      <c r="C9" s="8">
        <v>235</v>
      </c>
      <c r="D9" s="9"/>
      <c r="E9" s="10">
        <v>24.5</v>
      </c>
      <c r="F9" s="33">
        <f t="shared" si="0"/>
        <v>5757.5</v>
      </c>
      <c r="G9" s="15"/>
      <c r="H9" s="16"/>
      <c r="I9" s="17"/>
      <c r="J9" s="18"/>
    </row>
    <row r="10" spans="2:29" x14ac:dyDescent="0.25">
      <c r="B10" s="7">
        <v>46088</v>
      </c>
      <c r="C10" s="8">
        <v>230</v>
      </c>
      <c r="D10" s="9"/>
      <c r="E10" s="10">
        <v>24.5</v>
      </c>
      <c r="F10" s="33">
        <f t="shared" si="0"/>
        <v>5635</v>
      </c>
      <c r="G10" s="15"/>
      <c r="H10" s="16"/>
      <c r="I10" s="17"/>
      <c r="J10" s="18"/>
    </row>
    <row r="11" spans="2:29" x14ac:dyDescent="0.25">
      <c r="B11" s="7">
        <v>46089</v>
      </c>
      <c r="C11" s="8">
        <v>240</v>
      </c>
      <c r="D11" s="9"/>
      <c r="E11" s="10">
        <v>24.5</v>
      </c>
      <c r="F11" s="33">
        <f t="shared" si="0"/>
        <v>5880</v>
      </c>
      <c r="G11" s="19"/>
      <c r="H11" s="16"/>
      <c r="I11" s="17"/>
      <c r="J11" s="18"/>
    </row>
    <row r="12" spans="2:29" x14ac:dyDescent="0.25">
      <c r="B12" s="7">
        <v>46090</v>
      </c>
      <c r="C12" s="8">
        <v>238.5</v>
      </c>
      <c r="D12" s="9"/>
      <c r="E12" s="10">
        <v>24.5</v>
      </c>
      <c r="F12" s="33">
        <f t="shared" si="0"/>
        <v>5843.25</v>
      </c>
      <c r="G12" s="19"/>
      <c r="H12" s="16"/>
      <c r="I12" s="17"/>
      <c r="J12" s="18"/>
    </row>
    <row r="13" spans="2:29" x14ac:dyDescent="0.25">
      <c r="B13" s="7">
        <v>46091</v>
      </c>
      <c r="C13" s="8">
        <v>232</v>
      </c>
      <c r="D13" s="9"/>
      <c r="E13" s="10">
        <v>24.5</v>
      </c>
      <c r="F13" s="33">
        <f t="shared" si="0"/>
        <v>5684</v>
      </c>
      <c r="G13" s="19"/>
      <c r="H13" s="16"/>
      <c r="I13" s="17"/>
      <c r="J13" s="18"/>
    </row>
    <row r="14" spans="2:29" x14ac:dyDescent="0.25">
      <c r="B14" s="7">
        <v>46092</v>
      </c>
      <c r="C14" s="8">
        <v>170.5</v>
      </c>
      <c r="D14" s="9"/>
      <c r="E14" s="10">
        <v>24.5</v>
      </c>
      <c r="F14" s="33">
        <f t="shared" si="0"/>
        <v>4177.25</v>
      </c>
      <c r="G14" s="19"/>
      <c r="H14" s="16"/>
      <c r="I14" s="17"/>
      <c r="J14" s="18"/>
    </row>
    <row r="15" spans="2:29" x14ac:dyDescent="0.25">
      <c r="B15" s="7">
        <v>46093</v>
      </c>
      <c r="C15" s="8">
        <v>218</v>
      </c>
      <c r="D15" s="9"/>
      <c r="E15" s="10">
        <v>24.5</v>
      </c>
      <c r="F15" s="33">
        <f t="shared" si="0"/>
        <v>5341</v>
      </c>
      <c r="G15" s="19"/>
      <c r="H15" s="16"/>
      <c r="I15" s="17"/>
      <c r="J15" s="18"/>
    </row>
    <row r="16" spans="2:29" x14ac:dyDescent="0.25">
      <c r="B16" s="7">
        <v>46094</v>
      </c>
      <c r="C16" s="8">
        <v>221</v>
      </c>
      <c r="D16" s="9"/>
      <c r="E16" s="10">
        <v>24.5</v>
      </c>
      <c r="F16" s="33">
        <f t="shared" si="0"/>
        <v>5414.5</v>
      </c>
      <c r="G16" s="19"/>
      <c r="H16" s="16"/>
      <c r="I16" s="17"/>
      <c r="J16" s="18"/>
    </row>
    <row r="17" spans="2:10" x14ac:dyDescent="0.25">
      <c r="B17" s="7">
        <v>46095</v>
      </c>
      <c r="C17" s="8">
        <v>221.5</v>
      </c>
      <c r="D17" s="9"/>
      <c r="E17" s="10">
        <v>24.5</v>
      </c>
      <c r="F17" s="33">
        <f t="shared" si="0"/>
        <v>5426.75</v>
      </c>
      <c r="G17" s="15">
        <v>46133</v>
      </c>
      <c r="H17" s="16" t="s">
        <v>46</v>
      </c>
      <c r="I17" s="17"/>
      <c r="J17" s="18">
        <v>163739.26</v>
      </c>
    </row>
    <row r="18" spans="2:10" x14ac:dyDescent="0.25">
      <c r="B18" s="7">
        <v>46096</v>
      </c>
      <c r="C18" s="8">
        <v>200</v>
      </c>
      <c r="D18" s="9"/>
      <c r="E18" s="10">
        <v>24.5</v>
      </c>
      <c r="F18" s="33">
        <f t="shared" si="0"/>
        <v>4900</v>
      </c>
      <c r="G18" s="19"/>
      <c r="H18" s="16"/>
      <c r="I18" s="17"/>
      <c r="J18" s="18"/>
    </row>
    <row r="19" spans="2:10" x14ac:dyDescent="0.25">
      <c r="B19" s="7">
        <v>46097</v>
      </c>
      <c r="C19" s="8">
        <v>216</v>
      </c>
      <c r="D19" s="9"/>
      <c r="E19" s="10">
        <v>24.5</v>
      </c>
      <c r="F19" s="33">
        <f t="shared" si="0"/>
        <v>5292</v>
      </c>
      <c r="G19" s="19"/>
      <c r="H19" s="16"/>
      <c r="I19" s="17"/>
      <c r="J19" s="18"/>
    </row>
    <row r="20" spans="2:10" x14ac:dyDescent="0.25">
      <c r="B20" s="7">
        <v>46098</v>
      </c>
      <c r="C20" s="8">
        <v>191</v>
      </c>
      <c r="D20" s="9"/>
      <c r="E20" s="10">
        <v>24.5</v>
      </c>
      <c r="F20" s="33">
        <f t="shared" si="0"/>
        <v>4679.5</v>
      </c>
      <c r="G20" s="19"/>
      <c r="H20" s="16"/>
      <c r="I20" s="17"/>
      <c r="J20" s="18"/>
    </row>
    <row r="21" spans="2:10" x14ac:dyDescent="0.25">
      <c r="B21" s="7">
        <v>46099</v>
      </c>
      <c r="C21" s="8">
        <v>86.5</v>
      </c>
      <c r="D21" s="9"/>
      <c r="E21" s="10">
        <v>24.5</v>
      </c>
      <c r="F21" s="33">
        <f t="shared" si="0"/>
        <v>2119.25</v>
      </c>
      <c r="G21" s="19"/>
      <c r="H21" s="16"/>
      <c r="I21" s="17"/>
      <c r="J21" s="18"/>
    </row>
    <row r="22" spans="2:10" x14ac:dyDescent="0.25">
      <c r="B22" s="7">
        <v>46100</v>
      </c>
      <c r="C22" s="8">
        <v>167</v>
      </c>
      <c r="D22" s="9"/>
      <c r="E22" s="10">
        <v>24.5</v>
      </c>
      <c r="F22" s="33">
        <f t="shared" si="0"/>
        <v>4091.5</v>
      </c>
      <c r="G22" s="19"/>
      <c r="H22" s="16"/>
      <c r="I22" s="17"/>
      <c r="J22" s="18"/>
    </row>
    <row r="23" spans="2:10" x14ac:dyDescent="0.25">
      <c r="B23" s="7">
        <v>46101</v>
      </c>
      <c r="C23" s="8">
        <v>270.5</v>
      </c>
      <c r="D23" s="9"/>
      <c r="E23" s="10">
        <v>24.5</v>
      </c>
      <c r="F23" s="33">
        <f t="shared" si="0"/>
        <v>6627.25</v>
      </c>
      <c r="G23" s="19"/>
      <c r="H23" s="16"/>
      <c r="I23" s="17"/>
      <c r="J23" s="18"/>
    </row>
    <row r="24" spans="2:10" x14ac:dyDescent="0.25">
      <c r="B24" s="7">
        <v>46102</v>
      </c>
      <c r="C24" s="8">
        <v>223.5</v>
      </c>
      <c r="D24" s="9"/>
      <c r="E24" s="10">
        <v>24.5</v>
      </c>
      <c r="F24" s="33">
        <f t="shared" si="0"/>
        <v>5475.75</v>
      </c>
      <c r="G24" s="19"/>
      <c r="H24" s="16"/>
      <c r="I24" s="17"/>
      <c r="J24" s="18"/>
    </row>
    <row r="25" spans="2:10" x14ac:dyDescent="0.25">
      <c r="B25" s="7">
        <v>46103</v>
      </c>
      <c r="C25" s="8">
        <v>208</v>
      </c>
      <c r="D25" s="9"/>
      <c r="E25" s="10">
        <v>24.5</v>
      </c>
      <c r="F25" s="33">
        <f t="shared" si="0"/>
        <v>5096</v>
      </c>
      <c r="G25" s="19"/>
      <c r="H25" s="16"/>
      <c r="I25" s="17"/>
      <c r="J25" s="18"/>
    </row>
    <row r="26" spans="2:10" x14ac:dyDescent="0.25">
      <c r="B26" s="7">
        <v>46104</v>
      </c>
      <c r="C26" s="8">
        <v>218.5</v>
      </c>
      <c r="D26" s="9"/>
      <c r="E26" s="10">
        <v>24.5</v>
      </c>
      <c r="F26" s="33">
        <f t="shared" si="0"/>
        <v>5353.25</v>
      </c>
      <c r="G26" s="19"/>
      <c r="H26" s="16"/>
      <c r="I26" s="17"/>
      <c r="J26" s="18"/>
    </row>
    <row r="27" spans="2:10" x14ac:dyDescent="0.25">
      <c r="B27" s="7">
        <v>46105</v>
      </c>
      <c r="C27" s="8">
        <v>230</v>
      </c>
      <c r="D27" s="9"/>
      <c r="E27" s="10">
        <v>24.5</v>
      </c>
      <c r="F27" s="33">
        <f t="shared" si="0"/>
        <v>5635</v>
      </c>
      <c r="G27" s="19"/>
      <c r="H27" s="16"/>
      <c r="I27" s="17"/>
      <c r="J27" s="18"/>
    </row>
    <row r="28" spans="2:10" x14ac:dyDescent="0.25">
      <c r="B28" s="7">
        <v>46106</v>
      </c>
      <c r="C28" s="8">
        <v>239</v>
      </c>
      <c r="D28" s="9"/>
      <c r="E28" s="10">
        <v>24.5</v>
      </c>
      <c r="F28" s="33">
        <f t="shared" si="0"/>
        <v>5855.5</v>
      </c>
      <c r="G28" s="19"/>
      <c r="H28" s="16"/>
      <c r="I28" s="17"/>
      <c r="J28" s="18"/>
    </row>
    <row r="29" spans="2:10" x14ac:dyDescent="0.25">
      <c r="B29" s="7">
        <v>46107</v>
      </c>
      <c r="C29" s="8">
        <v>237</v>
      </c>
      <c r="D29" s="9"/>
      <c r="E29" s="10">
        <v>24.5</v>
      </c>
      <c r="F29" s="33">
        <f t="shared" si="0"/>
        <v>5806.5</v>
      </c>
      <c r="G29" s="19"/>
      <c r="H29" s="16"/>
      <c r="I29" s="17"/>
      <c r="J29" s="18"/>
    </row>
    <row r="30" spans="2:10" x14ac:dyDescent="0.25">
      <c r="B30" s="7">
        <v>46108</v>
      </c>
      <c r="C30" s="8">
        <v>226</v>
      </c>
      <c r="D30" s="9"/>
      <c r="E30" s="10">
        <v>24.5</v>
      </c>
      <c r="F30" s="33">
        <f t="shared" si="0"/>
        <v>5537</v>
      </c>
      <c r="G30" s="19"/>
      <c r="H30" s="16"/>
      <c r="I30" s="17"/>
      <c r="J30" s="18"/>
    </row>
    <row r="31" spans="2:10" x14ac:dyDescent="0.25">
      <c r="B31" s="7">
        <v>46109</v>
      </c>
      <c r="C31" s="8">
        <v>236</v>
      </c>
      <c r="D31" s="9"/>
      <c r="E31" s="10">
        <v>24.5</v>
      </c>
      <c r="F31" s="33">
        <f t="shared" si="0"/>
        <v>5782</v>
      </c>
      <c r="G31" s="19"/>
      <c r="H31" s="16"/>
      <c r="I31" s="17"/>
      <c r="J31" s="18"/>
    </row>
    <row r="32" spans="2:10" x14ac:dyDescent="0.25">
      <c r="B32" s="7">
        <v>46110</v>
      </c>
      <c r="C32" s="8">
        <v>231</v>
      </c>
      <c r="D32" s="9"/>
      <c r="E32" s="10">
        <v>24.5</v>
      </c>
      <c r="F32" s="33">
        <f t="shared" si="0"/>
        <v>5659.5</v>
      </c>
      <c r="G32" s="19"/>
      <c r="H32" s="16"/>
      <c r="I32" s="17"/>
      <c r="J32" s="18"/>
    </row>
    <row r="33" spans="2:12" x14ac:dyDescent="0.25">
      <c r="B33" s="7">
        <v>46111</v>
      </c>
      <c r="C33" s="8">
        <v>255</v>
      </c>
      <c r="D33" s="9"/>
      <c r="E33" s="10">
        <v>24.5</v>
      </c>
      <c r="F33" s="33">
        <f t="shared" si="0"/>
        <v>6247.5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226</v>
      </c>
      <c r="D34" s="48"/>
      <c r="E34" s="10">
        <v>24.5</v>
      </c>
      <c r="F34" s="49">
        <f t="shared" si="0"/>
        <v>5537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6757.5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165558.75002374998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165558.75</v>
      </c>
      <c r="L36" s="31">
        <f>J36-J4-J5-J6</f>
        <v>163739.2593375</v>
      </c>
    </row>
    <row r="37" spans="2:12" x14ac:dyDescent="0.25">
      <c r="B37" s="26" t="s">
        <v>14</v>
      </c>
      <c r="C37" s="30">
        <f>C35</f>
        <v>6757.5</v>
      </c>
      <c r="D37" s="9">
        <f>D35/1.03</f>
        <v>0</v>
      </c>
      <c r="E37" s="10"/>
      <c r="F37" s="33">
        <f>SUM(F4:F36)</f>
        <v>165558.75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-2.3749977117404342E-5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E0EE3-09A7-42AC-8E94-11CE0C72610B}">
  <dimension ref="B1:AC43"/>
  <sheetViews>
    <sheetView zoomScale="85" zoomScaleNormal="85" workbookViewId="0">
      <selection activeCell="W45" sqref="W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237.5</v>
      </c>
      <c r="D4" s="9"/>
      <c r="E4" s="10">
        <v>24.5</v>
      </c>
      <c r="F4" s="33">
        <f>E4*C4</f>
        <v>5818.75</v>
      </c>
      <c r="G4" s="11"/>
      <c r="H4" s="12" t="s">
        <v>6</v>
      </c>
      <c r="I4" s="13">
        <v>0.01</v>
      </c>
      <c r="J4" s="14">
        <f>(F36+F37)*I4</f>
        <v>1610.7525000000001</v>
      </c>
    </row>
    <row r="5" spans="2:29" x14ac:dyDescent="0.25">
      <c r="B5" s="7">
        <v>46114</v>
      </c>
      <c r="C5" s="8">
        <v>228</v>
      </c>
      <c r="D5" s="9"/>
      <c r="E5" s="10">
        <v>24.5</v>
      </c>
      <c r="F5" s="33">
        <f t="shared" ref="F5:F34" si="0">E5*C5</f>
        <v>5586</v>
      </c>
      <c r="G5" s="11"/>
      <c r="H5" s="12" t="s">
        <v>7</v>
      </c>
      <c r="I5" s="13">
        <v>1E-3</v>
      </c>
      <c r="J5" s="14">
        <f>(F36+F37-J4-J6)*I5</f>
        <v>159.46449749999999</v>
      </c>
    </row>
    <row r="6" spans="2:29" x14ac:dyDescent="0.25">
      <c r="B6" s="7">
        <v>46115</v>
      </c>
      <c r="C6" s="8">
        <v>237</v>
      </c>
      <c r="D6" s="9"/>
      <c r="E6" s="10">
        <v>24.5</v>
      </c>
      <c r="F6" s="33">
        <f t="shared" si="0"/>
        <v>5806.5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248</v>
      </c>
      <c r="D7" s="9"/>
      <c r="E7" s="10">
        <v>24.5</v>
      </c>
      <c r="F7" s="33">
        <f t="shared" si="0"/>
        <v>6076</v>
      </c>
      <c r="G7" s="11"/>
      <c r="H7" s="12" t="s">
        <v>9</v>
      </c>
      <c r="I7" s="13"/>
      <c r="J7" s="14">
        <f>'MART 2026'!J39*-1</f>
        <v>2.3749977117404342E-5</v>
      </c>
    </row>
    <row r="8" spans="2:29" x14ac:dyDescent="0.25">
      <c r="B8" s="7">
        <v>46117</v>
      </c>
      <c r="C8" s="8">
        <v>242.5</v>
      </c>
      <c r="D8" s="9"/>
      <c r="E8" s="10">
        <v>24.5</v>
      </c>
      <c r="F8" s="33">
        <f t="shared" si="0"/>
        <v>5941.25</v>
      </c>
      <c r="G8" s="15"/>
      <c r="H8" s="16"/>
      <c r="I8" s="17"/>
      <c r="J8" s="18"/>
    </row>
    <row r="9" spans="2:29" x14ac:dyDescent="0.25">
      <c r="B9" s="7">
        <v>46118</v>
      </c>
      <c r="C9" s="8">
        <v>83.5</v>
      </c>
      <c r="D9" s="9"/>
      <c r="E9" s="10">
        <v>24.5</v>
      </c>
      <c r="F9" s="33">
        <f t="shared" si="0"/>
        <v>2045.75</v>
      </c>
      <c r="G9" s="15"/>
      <c r="H9" s="16"/>
      <c r="I9" s="17"/>
      <c r="J9" s="18"/>
    </row>
    <row r="10" spans="2:29" x14ac:dyDescent="0.25">
      <c r="B10" s="7">
        <v>46119</v>
      </c>
      <c r="C10" s="8">
        <v>228.5</v>
      </c>
      <c r="D10" s="9"/>
      <c r="E10" s="10">
        <v>24.5</v>
      </c>
      <c r="F10" s="33">
        <f t="shared" si="0"/>
        <v>5598.25</v>
      </c>
      <c r="G10" s="15"/>
      <c r="H10" s="16"/>
      <c r="I10" s="17"/>
      <c r="J10" s="18"/>
    </row>
    <row r="11" spans="2:29" x14ac:dyDescent="0.25">
      <c r="B11" s="7">
        <v>46120</v>
      </c>
      <c r="C11" s="8">
        <v>221</v>
      </c>
      <c r="D11" s="9"/>
      <c r="E11" s="10">
        <v>24.5</v>
      </c>
      <c r="F11" s="33">
        <f t="shared" si="0"/>
        <v>5414.5</v>
      </c>
      <c r="G11" s="19"/>
      <c r="H11" s="16"/>
      <c r="I11" s="17"/>
      <c r="J11" s="18"/>
    </row>
    <row r="12" spans="2:29" x14ac:dyDescent="0.25">
      <c r="B12" s="7">
        <v>46121</v>
      </c>
      <c r="C12" s="8">
        <v>260</v>
      </c>
      <c r="D12" s="9"/>
      <c r="E12" s="10">
        <v>24.5</v>
      </c>
      <c r="F12" s="33">
        <f t="shared" si="0"/>
        <v>6370</v>
      </c>
      <c r="G12" s="19"/>
      <c r="H12" s="16"/>
      <c r="I12" s="17"/>
      <c r="J12" s="18"/>
    </row>
    <row r="13" spans="2:29" x14ac:dyDescent="0.25">
      <c r="B13" s="7">
        <v>46122</v>
      </c>
      <c r="C13" s="8">
        <v>218.5</v>
      </c>
      <c r="D13" s="9"/>
      <c r="E13" s="10">
        <v>24.5</v>
      </c>
      <c r="F13" s="33">
        <f t="shared" si="0"/>
        <v>5353.25</v>
      </c>
      <c r="G13" s="19"/>
      <c r="H13" s="16"/>
      <c r="I13" s="17"/>
      <c r="J13" s="18"/>
    </row>
    <row r="14" spans="2:29" x14ac:dyDescent="0.25">
      <c r="B14" s="7">
        <v>46123</v>
      </c>
      <c r="C14" s="8">
        <v>231.5</v>
      </c>
      <c r="D14" s="9"/>
      <c r="E14" s="10">
        <v>24.5</v>
      </c>
      <c r="F14" s="33">
        <f t="shared" si="0"/>
        <v>5671.75</v>
      </c>
      <c r="G14" s="19"/>
      <c r="H14" s="16"/>
      <c r="I14" s="17"/>
      <c r="J14" s="18"/>
    </row>
    <row r="15" spans="2:29" x14ac:dyDescent="0.25">
      <c r="B15" s="7">
        <v>46124</v>
      </c>
      <c r="C15" s="8">
        <v>225.5</v>
      </c>
      <c r="D15" s="9"/>
      <c r="E15" s="10">
        <v>24.5</v>
      </c>
      <c r="F15" s="33">
        <f t="shared" si="0"/>
        <v>5524.75</v>
      </c>
      <c r="G15" s="19"/>
      <c r="H15" s="16"/>
      <c r="I15" s="17"/>
      <c r="J15" s="18"/>
    </row>
    <row r="16" spans="2:29" x14ac:dyDescent="0.25">
      <c r="B16" s="7">
        <v>46125</v>
      </c>
      <c r="C16" s="8">
        <v>233</v>
      </c>
      <c r="D16" s="9"/>
      <c r="E16" s="10">
        <v>24.5</v>
      </c>
      <c r="F16" s="33">
        <f t="shared" si="0"/>
        <v>5708.5</v>
      </c>
      <c r="G16" s="19"/>
      <c r="H16" s="16"/>
      <c r="I16" s="17"/>
      <c r="J16" s="18"/>
    </row>
    <row r="17" spans="2:10" x14ac:dyDescent="0.25">
      <c r="B17" s="7">
        <v>46126</v>
      </c>
      <c r="C17" s="8">
        <v>217</v>
      </c>
      <c r="D17" s="9"/>
      <c r="E17" s="10">
        <v>24.5</v>
      </c>
      <c r="F17" s="33">
        <f t="shared" si="0"/>
        <v>5316.5</v>
      </c>
      <c r="G17" s="19"/>
      <c r="H17" s="16"/>
      <c r="I17" s="17"/>
      <c r="J17" s="18"/>
    </row>
    <row r="18" spans="2:10" x14ac:dyDescent="0.25">
      <c r="B18" s="7">
        <v>46127</v>
      </c>
      <c r="C18" s="8">
        <v>216</v>
      </c>
      <c r="D18" s="9"/>
      <c r="E18" s="10">
        <v>24.5</v>
      </c>
      <c r="F18" s="33">
        <f t="shared" si="0"/>
        <v>5292</v>
      </c>
      <c r="G18" s="19"/>
      <c r="H18" s="16"/>
      <c r="I18" s="17"/>
      <c r="J18" s="18"/>
    </row>
    <row r="19" spans="2:10" x14ac:dyDescent="0.25">
      <c r="B19" s="7">
        <v>46128</v>
      </c>
      <c r="C19" s="8">
        <v>204.5</v>
      </c>
      <c r="D19" s="9"/>
      <c r="E19" s="10">
        <v>24.5</v>
      </c>
      <c r="F19" s="33">
        <f t="shared" si="0"/>
        <v>5010.25</v>
      </c>
      <c r="G19" s="19"/>
      <c r="H19" s="16"/>
      <c r="I19" s="17"/>
      <c r="J19" s="18"/>
    </row>
    <row r="20" spans="2:10" x14ac:dyDescent="0.25">
      <c r="B20" s="7">
        <v>46129</v>
      </c>
      <c r="C20" s="8">
        <v>234</v>
      </c>
      <c r="D20" s="9"/>
      <c r="E20" s="10">
        <v>24.5</v>
      </c>
      <c r="F20" s="33">
        <f t="shared" si="0"/>
        <v>5733</v>
      </c>
      <c r="G20" s="19"/>
      <c r="H20" s="16"/>
      <c r="I20" s="17"/>
      <c r="J20" s="18"/>
    </row>
    <row r="21" spans="2:10" x14ac:dyDescent="0.25">
      <c r="B21" s="7">
        <v>46130</v>
      </c>
      <c r="C21" s="8">
        <v>248</v>
      </c>
      <c r="D21" s="9"/>
      <c r="E21" s="10">
        <v>24.5</v>
      </c>
      <c r="F21" s="33">
        <f t="shared" si="0"/>
        <v>6076</v>
      </c>
      <c r="G21" s="19"/>
      <c r="H21" s="16"/>
      <c r="I21" s="17"/>
      <c r="J21" s="18"/>
    </row>
    <row r="22" spans="2:10" x14ac:dyDescent="0.25">
      <c r="B22" s="7">
        <v>46131</v>
      </c>
      <c r="C22" s="8">
        <v>215.5</v>
      </c>
      <c r="D22" s="9"/>
      <c r="E22" s="10">
        <v>24.5</v>
      </c>
      <c r="F22" s="33">
        <f t="shared" si="0"/>
        <v>5279.75</v>
      </c>
      <c r="G22" s="19"/>
      <c r="H22" s="16"/>
      <c r="I22" s="17"/>
      <c r="J22" s="18"/>
    </row>
    <row r="23" spans="2:10" x14ac:dyDescent="0.25">
      <c r="B23" s="7">
        <v>46132</v>
      </c>
      <c r="C23" s="8">
        <v>223.5</v>
      </c>
      <c r="D23" s="9"/>
      <c r="E23" s="10">
        <v>24.5</v>
      </c>
      <c r="F23" s="33">
        <f t="shared" si="0"/>
        <v>5475.75</v>
      </c>
      <c r="G23" s="19"/>
      <c r="H23" s="16"/>
      <c r="I23" s="17"/>
      <c r="J23" s="18"/>
    </row>
    <row r="24" spans="2:10" x14ac:dyDescent="0.25">
      <c r="B24" s="7">
        <v>46133</v>
      </c>
      <c r="C24" s="8">
        <v>219</v>
      </c>
      <c r="D24" s="9"/>
      <c r="E24" s="10">
        <v>24.5</v>
      </c>
      <c r="F24" s="33">
        <f t="shared" si="0"/>
        <v>5365.5</v>
      </c>
      <c r="G24" s="19"/>
      <c r="H24" s="16"/>
      <c r="I24" s="17"/>
      <c r="J24" s="18"/>
    </row>
    <row r="25" spans="2:10" x14ac:dyDescent="0.25">
      <c r="B25" s="7">
        <v>46134</v>
      </c>
      <c r="C25" s="8">
        <v>246</v>
      </c>
      <c r="D25" s="9"/>
      <c r="E25" s="10">
        <v>24.5</v>
      </c>
      <c r="F25" s="33">
        <f t="shared" si="0"/>
        <v>6027</v>
      </c>
      <c r="G25" s="19"/>
      <c r="H25" s="16"/>
      <c r="I25" s="17"/>
      <c r="J25" s="18"/>
    </row>
    <row r="26" spans="2:10" x14ac:dyDescent="0.25">
      <c r="B26" s="7">
        <v>46135</v>
      </c>
      <c r="C26" s="8">
        <v>232.5</v>
      </c>
      <c r="D26" s="9"/>
      <c r="E26" s="10">
        <v>24.5</v>
      </c>
      <c r="F26" s="33">
        <f t="shared" si="0"/>
        <v>5696.25</v>
      </c>
      <c r="G26" s="19"/>
      <c r="H26" s="16"/>
      <c r="I26" s="17"/>
      <c r="J26" s="18"/>
    </row>
    <row r="27" spans="2:10" x14ac:dyDescent="0.25">
      <c r="B27" s="7">
        <v>46136</v>
      </c>
      <c r="C27" s="8">
        <v>219</v>
      </c>
      <c r="D27" s="9"/>
      <c r="E27" s="10">
        <v>24.5</v>
      </c>
      <c r="F27" s="33">
        <f t="shared" si="0"/>
        <v>5365.5</v>
      </c>
      <c r="G27" s="19"/>
      <c r="H27" s="16"/>
      <c r="I27" s="17"/>
      <c r="J27" s="18"/>
    </row>
    <row r="28" spans="2:10" x14ac:dyDescent="0.25">
      <c r="B28" s="7">
        <v>46137</v>
      </c>
      <c r="C28" s="8">
        <v>201</v>
      </c>
      <c r="D28" s="9"/>
      <c r="E28" s="10">
        <v>24.5</v>
      </c>
      <c r="F28" s="33">
        <f t="shared" si="0"/>
        <v>4924.5</v>
      </c>
      <c r="G28" s="19"/>
      <c r="H28" s="16"/>
      <c r="I28" s="17"/>
      <c r="J28" s="18"/>
    </row>
    <row r="29" spans="2:10" x14ac:dyDescent="0.25">
      <c r="B29" s="7">
        <v>46138</v>
      </c>
      <c r="C29" s="8">
        <v>237.5</v>
      </c>
      <c r="D29" s="9"/>
      <c r="E29" s="10">
        <v>24.5</v>
      </c>
      <c r="F29" s="33">
        <f t="shared" si="0"/>
        <v>5818.75</v>
      </c>
      <c r="G29" s="19"/>
      <c r="H29" s="16"/>
      <c r="I29" s="17"/>
      <c r="J29" s="18"/>
    </row>
    <row r="30" spans="2:10" x14ac:dyDescent="0.25">
      <c r="B30" s="7">
        <v>46139</v>
      </c>
      <c r="C30" s="8">
        <v>212</v>
      </c>
      <c r="D30" s="9"/>
      <c r="E30" s="10">
        <v>24.5</v>
      </c>
      <c r="F30" s="33">
        <f t="shared" si="0"/>
        <v>5194</v>
      </c>
      <c r="G30" s="19"/>
      <c r="H30" s="16"/>
      <c r="I30" s="17"/>
      <c r="J30" s="18"/>
    </row>
    <row r="31" spans="2:10" x14ac:dyDescent="0.25">
      <c r="B31" s="7">
        <v>46140</v>
      </c>
      <c r="C31" s="8">
        <v>232</v>
      </c>
      <c r="D31" s="9"/>
      <c r="E31" s="10">
        <v>24.5</v>
      </c>
      <c r="F31" s="33">
        <f t="shared" si="0"/>
        <v>5684</v>
      </c>
      <c r="G31" s="19"/>
      <c r="H31" s="16"/>
      <c r="I31" s="17"/>
      <c r="J31" s="18"/>
    </row>
    <row r="32" spans="2:10" x14ac:dyDescent="0.25">
      <c r="B32" s="7">
        <v>46141</v>
      </c>
      <c r="C32" s="8">
        <v>126.5</v>
      </c>
      <c r="D32" s="9"/>
      <c r="E32" s="10">
        <v>24.5</v>
      </c>
      <c r="F32" s="33">
        <f t="shared" si="0"/>
        <v>3099.25</v>
      </c>
      <c r="G32" s="19"/>
      <c r="H32" s="16"/>
      <c r="I32" s="17"/>
      <c r="J32" s="18"/>
    </row>
    <row r="33" spans="2:12" x14ac:dyDescent="0.25">
      <c r="B33" s="7">
        <v>46142</v>
      </c>
      <c r="C33" s="8">
        <v>196</v>
      </c>
      <c r="D33" s="9"/>
      <c r="E33" s="10">
        <v>24.5</v>
      </c>
      <c r="F33" s="33">
        <f t="shared" si="0"/>
        <v>4802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6574.5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1770.2170212499773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161075.25</v>
      </c>
      <c r="L36" s="31">
        <f>J36-J4-J5-J6</f>
        <v>159305.03300249999</v>
      </c>
    </row>
    <row r="37" spans="2:12" x14ac:dyDescent="0.25">
      <c r="B37" s="26" t="s">
        <v>14</v>
      </c>
      <c r="C37" s="30">
        <f>C35</f>
        <v>6574.5</v>
      </c>
      <c r="D37" s="9">
        <f>D35/1.03</f>
        <v>0</v>
      </c>
      <c r="E37" s="10"/>
      <c r="F37" s="33">
        <f>SUM(F4:F36)</f>
        <v>161075.25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159305.03297875001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0E3AD-9D7C-4CDE-9B25-00E8F380DDEF}">
  <dimension ref="B1:AC43"/>
  <sheetViews>
    <sheetView tabSelected="1"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358</v>
      </c>
      <c r="D4" s="9"/>
      <c r="E4" s="10">
        <v>24.5</v>
      </c>
      <c r="F4" s="33">
        <f>E4*C4</f>
        <v>8771</v>
      </c>
      <c r="G4" s="11"/>
      <c r="H4" s="12" t="s">
        <v>6</v>
      </c>
      <c r="I4" s="13">
        <v>0.01</v>
      </c>
      <c r="J4" s="14">
        <f>(F36+F37)*I4</f>
        <v>418.82749999999999</v>
      </c>
    </row>
    <row r="5" spans="2:29" x14ac:dyDescent="0.25">
      <c r="B5" s="7">
        <v>46144</v>
      </c>
      <c r="C5" s="8">
        <v>234.5</v>
      </c>
      <c r="D5" s="9"/>
      <c r="E5" s="10">
        <v>24.5</v>
      </c>
      <c r="F5" s="33">
        <f t="shared" ref="F5:F34" si="0">E5*C5</f>
        <v>5745.25</v>
      </c>
      <c r="G5" s="11"/>
      <c r="H5" s="12" t="s">
        <v>7</v>
      </c>
      <c r="I5" s="13">
        <v>1E-3</v>
      </c>
      <c r="J5" s="14">
        <f>(F36+F37-J4-J6)*I5</f>
        <v>41.463922500000002</v>
      </c>
    </row>
    <row r="6" spans="2:29" x14ac:dyDescent="0.25">
      <c r="B6" s="7">
        <v>46145</v>
      </c>
      <c r="C6" s="8">
        <v>204</v>
      </c>
      <c r="D6" s="9"/>
      <c r="E6" s="10">
        <v>24.5</v>
      </c>
      <c r="F6" s="33">
        <f t="shared" si="0"/>
        <v>4998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222</v>
      </c>
      <c r="D7" s="9"/>
      <c r="E7" s="10">
        <v>24.5</v>
      </c>
      <c r="F7" s="33">
        <f t="shared" si="0"/>
        <v>5439</v>
      </c>
      <c r="G7" s="11"/>
      <c r="H7" s="12" t="s">
        <v>9</v>
      </c>
      <c r="I7" s="13"/>
      <c r="J7" s="14">
        <f>'NİSAN 2026'!J39*-1</f>
        <v>-159305.03297875001</v>
      </c>
    </row>
    <row r="8" spans="2:29" x14ac:dyDescent="0.25">
      <c r="B8" s="7">
        <v>46147</v>
      </c>
      <c r="C8" s="8">
        <v>231.5</v>
      </c>
      <c r="D8" s="9"/>
      <c r="E8" s="10">
        <v>24.5</v>
      </c>
      <c r="F8" s="33">
        <f t="shared" si="0"/>
        <v>5671.75</v>
      </c>
      <c r="G8" s="15"/>
      <c r="H8" s="16"/>
      <c r="I8" s="17"/>
      <c r="J8" s="18"/>
    </row>
    <row r="9" spans="2:29" x14ac:dyDescent="0.25">
      <c r="B9" s="7">
        <v>46148</v>
      </c>
      <c r="C9" s="8">
        <v>223.5</v>
      </c>
      <c r="D9" s="9"/>
      <c r="E9" s="10">
        <v>24.5</v>
      </c>
      <c r="F9" s="33">
        <f t="shared" si="0"/>
        <v>5475.75</v>
      </c>
      <c r="G9" s="15"/>
      <c r="H9" s="16"/>
      <c r="I9" s="17"/>
      <c r="J9" s="18"/>
    </row>
    <row r="10" spans="2:29" x14ac:dyDescent="0.25">
      <c r="B10" s="7">
        <v>46149</v>
      </c>
      <c r="C10" s="8">
        <v>236</v>
      </c>
      <c r="D10" s="9"/>
      <c r="E10" s="10">
        <v>24.5</v>
      </c>
      <c r="F10" s="33">
        <f t="shared" si="0"/>
        <v>5782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1709.5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-158844.74155625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41882.75</v>
      </c>
      <c r="L36" s="31">
        <f>J36-J4-J5-J6</f>
        <v>41422.458577500001</v>
      </c>
    </row>
    <row r="37" spans="2:12" x14ac:dyDescent="0.25">
      <c r="B37" s="26" t="s">
        <v>14</v>
      </c>
      <c r="C37" s="30">
        <f>C35</f>
        <v>1709.5</v>
      </c>
      <c r="D37" s="9">
        <f>D35/1.03</f>
        <v>0</v>
      </c>
      <c r="E37" s="10"/>
      <c r="F37" s="33">
        <f>SUM(F4:F36)</f>
        <v>41882.75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200727.49155625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C38F-84FE-4C06-83AB-02C897502EB5}">
  <dimension ref="B1:AC43"/>
  <sheetViews>
    <sheetView zoomScale="85" zoomScaleNormal="85" workbookViewId="0">
      <selection activeCell="K27" sqref="K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74"/>
      <c r="D2" s="74"/>
      <c r="E2" s="74"/>
      <c r="F2" s="74"/>
      <c r="G2" s="74"/>
      <c r="H2" s="74"/>
      <c r="I2" s="74"/>
      <c r="J2" s="7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-200727.49155625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-200727.49155625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200727.49155625</v>
      </c>
    </row>
    <row r="40" spans="2:12" ht="15.75" thickBot="1" x14ac:dyDescent="0.3">
      <c r="B40" s="62"/>
      <c r="C40" s="63"/>
      <c r="D40" s="63"/>
      <c r="E40" s="63"/>
      <c r="F40" s="63"/>
      <c r="G40" s="63"/>
      <c r="H40" s="63"/>
      <c r="I40" s="63"/>
      <c r="J40" s="64"/>
    </row>
    <row r="41" spans="2:12" ht="15.75" thickBot="1" x14ac:dyDescent="0.3">
      <c r="B41" s="62"/>
      <c r="C41" s="63"/>
      <c r="D41" s="63"/>
      <c r="E41" s="63"/>
      <c r="F41" s="63"/>
      <c r="G41" s="63"/>
      <c r="H41" s="63"/>
      <c r="I41" s="63"/>
      <c r="J41" s="64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2025-05-20T12:40:36Z</cp:lastPrinted>
  <dcterms:created xsi:type="dcterms:W3CDTF">2015-06-05T18:19:34Z</dcterms:created>
  <dcterms:modified xsi:type="dcterms:W3CDTF">2026-05-08T14:11:48Z</dcterms:modified>
</cp:coreProperties>
</file>